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C:\Users\RT-SIBE-20170412\Desktop\"/>
    </mc:Choice>
  </mc:AlternateContent>
  <xr:revisionPtr revIDLastSave="0" documentId="8_{DD0A409C-8831-4FA8-82B7-CA5CC1D3ED72}" xr6:coauthVersionLast="47" xr6:coauthVersionMax="47" xr10:uidLastSave="{00000000-0000-0000-0000-000000000000}"/>
  <bookViews>
    <workbookView xWindow="-120" yWindow="-120" windowWidth="29040" windowHeight="17640" firstSheet="1" activeTab="1" xr2:uid="{00000000-000D-0000-FFFF-FFFF00000000}"/>
  </bookViews>
  <sheets>
    <sheet name="Rekapitulácia stavby" sheetId="1" state="veryHidden" r:id="rId1"/>
    <sheet name="SO-01-1.NP - ELEKTROINŠTA..." sheetId="2" r:id="rId2"/>
  </sheets>
  <definedNames>
    <definedName name="_xlnm._FilterDatabase" localSheetId="1" hidden="1">'SO-01-1.NP - ELEKTROINŠTA...'!$C$122:$L$198</definedName>
    <definedName name="_xlnm.Print_Titles" localSheetId="0">'Rekapitulácia stavby'!$92:$92</definedName>
    <definedName name="_xlnm.Print_Titles" localSheetId="1">'SO-01-1.NP - ELEKTROINŠTA...'!$122:$122</definedName>
    <definedName name="_xlnm.Print_Area" localSheetId="0">'Rekapitulácia stavby'!$D$4:$AO$76,'Rekapitulácia stavby'!$C$82:$AQ$96</definedName>
    <definedName name="_xlnm.Print_Area" localSheetId="1">'SO-01-1.NP - ELEKTROINŠTA...'!$C$4:$K$41,'SO-01-1.NP - ELEKTROINŠTA...'!$C$50:$K$76,'SO-01-1.NP - ELEKTROINŠTA...'!$C$110:$K$198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9" i="2" l="1"/>
  <c r="K38" i="2"/>
  <c r="BA95" i="1" s="1"/>
  <c r="K37" i="2"/>
  <c r="AZ95" i="1"/>
  <c r="BI198" i="2"/>
  <c r="BH198" i="2"/>
  <c r="BG198" i="2"/>
  <c r="BE198" i="2"/>
  <c r="X198" i="2"/>
  <c r="V198" i="2"/>
  <c r="T198" i="2"/>
  <c r="P198" i="2"/>
  <c r="BI197" i="2"/>
  <c r="BH197" i="2"/>
  <c r="BG197" i="2"/>
  <c r="BE197" i="2"/>
  <c r="X197" i="2"/>
  <c r="V197" i="2"/>
  <c r="T197" i="2"/>
  <c r="P197" i="2"/>
  <c r="BI195" i="2"/>
  <c r="BH195" i="2"/>
  <c r="BG195" i="2"/>
  <c r="BE195" i="2"/>
  <c r="X195" i="2"/>
  <c r="V195" i="2"/>
  <c r="T195" i="2"/>
  <c r="P195" i="2"/>
  <c r="BI194" i="2"/>
  <c r="BH194" i="2"/>
  <c r="BG194" i="2"/>
  <c r="BE194" i="2"/>
  <c r="X194" i="2"/>
  <c r="V194" i="2"/>
  <c r="T194" i="2"/>
  <c r="P194" i="2"/>
  <c r="BI193" i="2"/>
  <c r="BH193" i="2"/>
  <c r="BG193" i="2"/>
  <c r="BE193" i="2"/>
  <c r="X193" i="2"/>
  <c r="V193" i="2"/>
  <c r="T193" i="2"/>
  <c r="P193" i="2"/>
  <c r="BI192" i="2"/>
  <c r="BH192" i="2"/>
  <c r="BG192" i="2"/>
  <c r="BE192" i="2"/>
  <c r="X192" i="2"/>
  <c r="V192" i="2"/>
  <c r="T192" i="2"/>
  <c r="P192" i="2"/>
  <c r="BI191" i="2"/>
  <c r="BH191" i="2"/>
  <c r="BG191" i="2"/>
  <c r="BE191" i="2"/>
  <c r="X191" i="2"/>
  <c r="V191" i="2"/>
  <c r="T191" i="2"/>
  <c r="P191" i="2"/>
  <c r="BI190" i="2"/>
  <c r="BH190" i="2"/>
  <c r="BG190" i="2"/>
  <c r="BE190" i="2"/>
  <c r="X190" i="2"/>
  <c r="V190" i="2"/>
  <c r="T190" i="2"/>
  <c r="P190" i="2"/>
  <c r="BI189" i="2"/>
  <c r="BH189" i="2"/>
  <c r="BG189" i="2"/>
  <c r="BE189" i="2"/>
  <c r="X189" i="2"/>
  <c r="V189" i="2"/>
  <c r="T189" i="2"/>
  <c r="P189" i="2"/>
  <c r="BI188" i="2"/>
  <c r="BH188" i="2"/>
  <c r="BG188" i="2"/>
  <c r="BE188" i="2"/>
  <c r="X188" i="2"/>
  <c r="V188" i="2"/>
  <c r="T188" i="2"/>
  <c r="P188" i="2"/>
  <c r="BI187" i="2"/>
  <c r="BH187" i="2"/>
  <c r="BG187" i="2"/>
  <c r="BE187" i="2"/>
  <c r="X187" i="2"/>
  <c r="V187" i="2"/>
  <c r="T187" i="2"/>
  <c r="P187" i="2"/>
  <c r="BI186" i="2"/>
  <c r="BH186" i="2"/>
  <c r="BG186" i="2"/>
  <c r="BE186" i="2"/>
  <c r="X186" i="2"/>
  <c r="V186" i="2"/>
  <c r="T186" i="2"/>
  <c r="P186" i="2"/>
  <c r="BK186" i="2" s="1"/>
  <c r="BI185" i="2"/>
  <c r="BH185" i="2"/>
  <c r="BG185" i="2"/>
  <c r="BE185" i="2"/>
  <c r="X185" i="2"/>
  <c r="V185" i="2"/>
  <c r="T185" i="2"/>
  <c r="P185" i="2"/>
  <c r="BI184" i="2"/>
  <c r="BH184" i="2"/>
  <c r="BG184" i="2"/>
  <c r="BE184" i="2"/>
  <c r="X184" i="2"/>
  <c r="V184" i="2"/>
  <c r="T184" i="2"/>
  <c r="P184" i="2"/>
  <c r="BI183" i="2"/>
  <c r="BH183" i="2"/>
  <c r="BG183" i="2"/>
  <c r="BE183" i="2"/>
  <c r="X183" i="2"/>
  <c r="V183" i="2"/>
  <c r="T183" i="2"/>
  <c r="P183" i="2"/>
  <c r="BI182" i="2"/>
  <c r="BH182" i="2"/>
  <c r="BG182" i="2"/>
  <c r="BE182" i="2"/>
  <c r="X182" i="2"/>
  <c r="V182" i="2"/>
  <c r="T182" i="2"/>
  <c r="P182" i="2"/>
  <c r="BI181" i="2"/>
  <c r="BH181" i="2"/>
  <c r="BG181" i="2"/>
  <c r="BE181" i="2"/>
  <c r="X181" i="2"/>
  <c r="V181" i="2"/>
  <c r="T181" i="2"/>
  <c r="P181" i="2"/>
  <c r="BI180" i="2"/>
  <c r="BH180" i="2"/>
  <c r="BG180" i="2"/>
  <c r="BE180" i="2"/>
  <c r="X180" i="2"/>
  <c r="V180" i="2"/>
  <c r="T180" i="2"/>
  <c r="P180" i="2"/>
  <c r="BI179" i="2"/>
  <c r="BH179" i="2"/>
  <c r="BG179" i="2"/>
  <c r="BE179" i="2"/>
  <c r="X179" i="2"/>
  <c r="V179" i="2"/>
  <c r="T179" i="2"/>
  <c r="P179" i="2"/>
  <c r="BK179" i="2" s="1"/>
  <c r="BI178" i="2"/>
  <c r="BH178" i="2"/>
  <c r="BG178" i="2"/>
  <c r="BE178" i="2"/>
  <c r="X178" i="2"/>
  <c r="V178" i="2"/>
  <c r="T178" i="2"/>
  <c r="P178" i="2"/>
  <c r="BI177" i="2"/>
  <c r="BH177" i="2"/>
  <c r="BG177" i="2"/>
  <c r="BE177" i="2"/>
  <c r="X177" i="2"/>
  <c r="V177" i="2"/>
  <c r="T177" i="2"/>
  <c r="P177" i="2"/>
  <c r="BI176" i="2"/>
  <c r="BH176" i="2"/>
  <c r="BG176" i="2"/>
  <c r="BE176" i="2"/>
  <c r="X176" i="2"/>
  <c r="V176" i="2"/>
  <c r="T176" i="2"/>
  <c r="P176" i="2"/>
  <c r="BI175" i="2"/>
  <c r="BH175" i="2"/>
  <c r="BG175" i="2"/>
  <c r="BE175" i="2"/>
  <c r="X175" i="2"/>
  <c r="V175" i="2"/>
  <c r="T175" i="2"/>
  <c r="P175" i="2"/>
  <c r="BI174" i="2"/>
  <c r="BH174" i="2"/>
  <c r="BG174" i="2"/>
  <c r="BE174" i="2"/>
  <c r="X174" i="2"/>
  <c r="V174" i="2"/>
  <c r="T174" i="2"/>
  <c r="P174" i="2"/>
  <c r="BI173" i="2"/>
  <c r="BH173" i="2"/>
  <c r="BG173" i="2"/>
  <c r="BE173" i="2"/>
  <c r="X173" i="2"/>
  <c r="V173" i="2"/>
  <c r="T173" i="2"/>
  <c r="P173" i="2"/>
  <c r="BI172" i="2"/>
  <c r="BH172" i="2"/>
  <c r="BG172" i="2"/>
  <c r="BE172" i="2"/>
  <c r="X172" i="2"/>
  <c r="V172" i="2"/>
  <c r="T172" i="2"/>
  <c r="P172" i="2"/>
  <c r="BI171" i="2"/>
  <c r="BH171" i="2"/>
  <c r="BG171" i="2"/>
  <c r="BE171" i="2"/>
  <c r="X171" i="2"/>
  <c r="V171" i="2"/>
  <c r="T171" i="2"/>
  <c r="P171" i="2"/>
  <c r="BI170" i="2"/>
  <c r="BH170" i="2"/>
  <c r="BG170" i="2"/>
  <c r="BE170" i="2"/>
  <c r="X170" i="2"/>
  <c r="V170" i="2"/>
  <c r="T170" i="2"/>
  <c r="P170" i="2"/>
  <c r="BI169" i="2"/>
  <c r="BH169" i="2"/>
  <c r="BG169" i="2"/>
  <c r="BE169" i="2"/>
  <c r="X169" i="2"/>
  <c r="V169" i="2"/>
  <c r="T169" i="2"/>
  <c r="P169" i="2"/>
  <c r="BI168" i="2"/>
  <c r="BH168" i="2"/>
  <c r="BG168" i="2"/>
  <c r="BE168" i="2"/>
  <c r="X168" i="2"/>
  <c r="V168" i="2"/>
  <c r="T168" i="2"/>
  <c r="P168" i="2"/>
  <c r="BK168" i="2" s="1"/>
  <c r="BI167" i="2"/>
  <c r="BH167" i="2"/>
  <c r="BG167" i="2"/>
  <c r="BE167" i="2"/>
  <c r="X167" i="2"/>
  <c r="V167" i="2"/>
  <c r="T167" i="2"/>
  <c r="P167" i="2"/>
  <c r="BI166" i="2"/>
  <c r="BH166" i="2"/>
  <c r="BG166" i="2"/>
  <c r="BE166" i="2"/>
  <c r="X166" i="2"/>
  <c r="V166" i="2"/>
  <c r="T166" i="2"/>
  <c r="P166" i="2"/>
  <c r="BI165" i="2"/>
  <c r="BH165" i="2"/>
  <c r="BG165" i="2"/>
  <c r="BE165" i="2"/>
  <c r="X165" i="2"/>
  <c r="V165" i="2"/>
  <c r="T165" i="2"/>
  <c r="P165" i="2"/>
  <c r="BI164" i="2"/>
  <c r="BH164" i="2"/>
  <c r="BG164" i="2"/>
  <c r="BE164" i="2"/>
  <c r="X164" i="2"/>
  <c r="V164" i="2"/>
  <c r="T164" i="2"/>
  <c r="P164" i="2"/>
  <c r="BK164" i="2" s="1"/>
  <c r="BI163" i="2"/>
  <c r="BH163" i="2"/>
  <c r="BG163" i="2"/>
  <c r="BE163" i="2"/>
  <c r="X163" i="2"/>
  <c r="V163" i="2"/>
  <c r="T163" i="2"/>
  <c r="P163" i="2"/>
  <c r="BI162" i="2"/>
  <c r="BH162" i="2"/>
  <c r="BG162" i="2"/>
  <c r="BE162" i="2"/>
  <c r="X162" i="2"/>
  <c r="V162" i="2"/>
  <c r="T162" i="2"/>
  <c r="P162" i="2"/>
  <c r="BI161" i="2"/>
  <c r="BH161" i="2"/>
  <c r="BG161" i="2"/>
  <c r="BE161" i="2"/>
  <c r="X161" i="2"/>
  <c r="V161" i="2"/>
  <c r="T161" i="2"/>
  <c r="P161" i="2"/>
  <c r="BI160" i="2"/>
  <c r="BH160" i="2"/>
  <c r="BG160" i="2"/>
  <c r="BE160" i="2"/>
  <c r="X160" i="2"/>
  <c r="V160" i="2"/>
  <c r="T160" i="2"/>
  <c r="P160" i="2"/>
  <c r="BI159" i="2"/>
  <c r="BH159" i="2"/>
  <c r="BG159" i="2"/>
  <c r="BE159" i="2"/>
  <c r="X159" i="2"/>
  <c r="V159" i="2"/>
  <c r="T159" i="2"/>
  <c r="P159" i="2"/>
  <c r="BI158" i="2"/>
  <c r="BH158" i="2"/>
  <c r="BG158" i="2"/>
  <c r="BE158" i="2"/>
  <c r="X158" i="2"/>
  <c r="V158" i="2"/>
  <c r="T158" i="2"/>
  <c r="P158" i="2"/>
  <c r="BI157" i="2"/>
  <c r="BH157" i="2"/>
  <c r="BG157" i="2"/>
  <c r="BE157" i="2"/>
  <c r="X157" i="2"/>
  <c r="V157" i="2"/>
  <c r="T157" i="2"/>
  <c r="P157" i="2"/>
  <c r="BI156" i="2"/>
  <c r="BH156" i="2"/>
  <c r="BG156" i="2"/>
  <c r="BE156" i="2"/>
  <c r="X156" i="2"/>
  <c r="V156" i="2"/>
  <c r="T156" i="2"/>
  <c r="P156" i="2"/>
  <c r="BI155" i="2"/>
  <c r="BH155" i="2"/>
  <c r="BG155" i="2"/>
  <c r="BE155" i="2"/>
  <c r="X155" i="2"/>
  <c r="V155" i="2"/>
  <c r="T155" i="2"/>
  <c r="P155" i="2"/>
  <c r="BK155" i="2" s="1"/>
  <c r="BI154" i="2"/>
  <c r="BH154" i="2"/>
  <c r="BG154" i="2"/>
  <c r="BE154" i="2"/>
  <c r="X154" i="2"/>
  <c r="V154" i="2"/>
  <c r="T154" i="2"/>
  <c r="P154" i="2"/>
  <c r="BI153" i="2"/>
  <c r="BH153" i="2"/>
  <c r="BG153" i="2"/>
  <c r="BE153" i="2"/>
  <c r="X153" i="2"/>
  <c r="V153" i="2"/>
  <c r="T153" i="2"/>
  <c r="P153" i="2"/>
  <c r="BI152" i="2"/>
  <c r="BH152" i="2"/>
  <c r="BG152" i="2"/>
  <c r="BE152" i="2"/>
  <c r="X152" i="2"/>
  <c r="V152" i="2"/>
  <c r="T152" i="2"/>
  <c r="P152" i="2"/>
  <c r="BI151" i="2"/>
  <c r="BH151" i="2"/>
  <c r="BG151" i="2"/>
  <c r="BE151" i="2"/>
  <c r="X151" i="2"/>
  <c r="V151" i="2"/>
  <c r="T151" i="2"/>
  <c r="P151" i="2"/>
  <c r="BI150" i="2"/>
  <c r="BH150" i="2"/>
  <c r="BG150" i="2"/>
  <c r="BE150" i="2"/>
  <c r="X150" i="2"/>
  <c r="V150" i="2"/>
  <c r="T150" i="2"/>
  <c r="P150" i="2"/>
  <c r="BK150" i="2" s="1"/>
  <c r="BI149" i="2"/>
  <c r="BH149" i="2"/>
  <c r="BG149" i="2"/>
  <c r="BE149" i="2"/>
  <c r="X149" i="2"/>
  <c r="V149" i="2"/>
  <c r="T149" i="2"/>
  <c r="P149" i="2"/>
  <c r="BI148" i="2"/>
  <c r="BH148" i="2"/>
  <c r="BG148" i="2"/>
  <c r="BE148" i="2"/>
  <c r="X148" i="2"/>
  <c r="V148" i="2"/>
  <c r="T148" i="2"/>
  <c r="P148" i="2"/>
  <c r="BI147" i="2"/>
  <c r="BH147" i="2"/>
  <c r="BG147" i="2"/>
  <c r="BE147" i="2"/>
  <c r="X147" i="2"/>
  <c r="V147" i="2"/>
  <c r="T147" i="2"/>
  <c r="P147" i="2"/>
  <c r="BI146" i="2"/>
  <c r="BH146" i="2"/>
  <c r="BG146" i="2"/>
  <c r="BE146" i="2"/>
  <c r="X146" i="2"/>
  <c r="V146" i="2"/>
  <c r="T146" i="2"/>
  <c r="P146" i="2"/>
  <c r="BI145" i="2"/>
  <c r="BH145" i="2"/>
  <c r="BG145" i="2"/>
  <c r="BE145" i="2"/>
  <c r="X145" i="2"/>
  <c r="V145" i="2"/>
  <c r="T145" i="2"/>
  <c r="P145" i="2"/>
  <c r="BI144" i="2"/>
  <c r="BH144" i="2"/>
  <c r="BG144" i="2"/>
  <c r="BE144" i="2"/>
  <c r="X144" i="2"/>
  <c r="V144" i="2"/>
  <c r="T144" i="2"/>
  <c r="P144" i="2"/>
  <c r="BI143" i="2"/>
  <c r="BH143" i="2"/>
  <c r="BG143" i="2"/>
  <c r="BE143" i="2"/>
  <c r="X143" i="2"/>
  <c r="V143" i="2"/>
  <c r="T143" i="2"/>
  <c r="P143" i="2"/>
  <c r="BK143" i="2" s="1"/>
  <c r="BI142" i="2"/>
  <c r="BH142" i="2"/>
  <c r="BG142" i="2"/>
  <c r="BE142" i="2"/>
  <c r="X142" i="2"/>
  <c r="V142" i="2"/>
  <c r="T142" i="2"/>
  <c r="P142" i="2"/>
  <c r="BI141" i="2"/>
  <c r="BH141" i="2"/>
  <c r="BG141" i="2"/>
  <c r="BE141" i="2"/>
  <c r="X141" i="2"/>
  <c r="V141" i="2"/>
  <c r="T141" i="2"/>
  <c r="P141" i="2"/>
  <c r="BI140" i="2"/>
  <c r="BH140" i="2"/>
  <c r="BG140" i="2"/>
  <c r="BE140" i="2"/>
  <c r="X140" i="2"/>
  <c r="V140" i="2"/>
  <c r="T140" i="2"/>
  <c r="P140" i="2"/>
  <c r="BI139" i="2"/>
  <c r="BH139" i="2"/>
  <c r="BG139" i="2"/>
  <c r="BE139" i="2"/>
  <c r="X139" i="2"/>
  <c r="V139" i="2"/>
  <c r="T139" i="2"/>
  <c r="P139" i="2"/>
  <c r="BI138" i="2"/>
  <c r="BH138" i="2"/>
  <c r="BG138" i="2"/>
  <c r="BE138" i="2"/>
  <c r="X138" i="2"/>
  <c r="V138" i="2"/>
  <c r="T138" i="2"/>
  <c r="P138" i="2"/>
  <c r="BI135" i="2"/>
  <c r="BH135" i="2"/>
  <c r="BG135" i="2"/>
  <c r="BE135" i="2"/>
  <c r="X135" i="2"/>
  <c r="V135" i="2"/>
  <c r="T135" i="2"/>
  <c r="P135" i="2"/>
  <c r="BI134" i="2"/>
  <c r="BH134" i="2"/>
  <c r="BG134" i="2"/>
  <c r="BE134" i="2"/>
  <c r="X134" i="2"/>
  <c r="V134" i="2"/>
  <c r="T134" i="2"/>
  <c r="P134" i="2"/>
  <c r="BK134" i="2" s="1"/>
  <c r="BI133" i="2"/>
  <c r="BH133" i="2"/>
  <c r="BG133" i="2"/>
  <c r="BE133" i="2"/>
  <c r="X133" i="2"/>
  <c r="V133" i="2"/>
  <c r="T133" i="2"/>
  <c r="P133" i="2"/>
  <c r="BI132" i="2"/>
  <c r="BH132" i="2"/>
  <c r="BG132" i="2"/>
  <c r="BE132" i="2"/>
  <c r="X132" i="2"/>
  <c r="V132" i="2"/>
  <c r="T132" i="2"/>
  <c r="P132" i="2"/>
  <c r="BK132" i="2" s="1"/>
  <c r="BI131" i="2"/>
  <c r="BH131" i="2"/>
  <c r="BG131" i="2"/>
  <c r="BE131" i="2"/>
  <c r="X131" i="2"/>
  <c r="V131" i="2"/>
  <c r="T131" i="2"/>
  <c r="P131" i="2"/>
  <c r="BK131" i="2" s="1"/>
  <c r="BI130" i="2"/>
  <c r="BH130" i="2"/>
  <c r="BG130" i="2"/>
  <c r="BE130" i="2"/>
  <c r="X130" i="2"/>
  <c r="V130" i="2"/>
  <c r="T130" i="2"/>
  <c r="P130" i="2"/>
  <c r="BI129" i="2"/>
  <c r="BH129" i="2"/>
  <c r="BG129" i="2"/>
  <c r="BE129" i="2"/>
  <c r="X129" i="2"/>
  <c r="V129" i="2"/>
  <c r="T129" i="2"/>
  <c r="P129" i="2"/>
  <c r="BK129" i="2" s="1"/>
  <c r="BI126" i="2"/>
  <c r="BH126" i="2"/>
  <c r="BG126" i="2"/>
  <c r="BE126" i="2"/>
  <c r="X126" i="2"/>
  <c r="X125" i="2"/>
  <c r="X124" i="2" s="1"/>
  <c r="V126" i="2"/>
  <c r="V125" i="2" s="1"/>
  <c r="V124" i="2" s="1"/>
  <c r="T126" i="2"/>
  <c r="T125" i="2" s="1"/>
  <c r="T124" i="2" s="1"/>
  <c r="P126" i="2"/>
  <c r="F117" i="2"/>
  <c r="E115" i="2"/>
  <c r="F89" i="2"/>
  <c r="E87" i="2"/>
  <c r="J24" i="2"/>
  <c r="E24" i="2"/>
  <c r="J92" i="2" s="1"/>
  <c r="J23" i="2"/>
  <c r="J21" i="2"/>
  <c r="E21" i="2"/>
  <c r="J119" i="2" s="1"/>
  <c r="J20" i="2"/>
  <c r="J18" i="2"/>
  <c r="E18" i="2"/>
  <c r="F92" i="2" s="1"/>
  <c r="J17" i="2"/>
  <c r="J15" i="2"/>
  <c r="E15" i="2"/>
  <c r="F119" i="2" s="1"/>
  <c r="J14" i="2"/>
  <c r="J89" i="2"/>
  <c r="E7" i="2"/>
  <c r="E113" i="2" s="1"/>
  <c r="L90" i="1"/>
  <c r="AM90" i="1"/>
  <c r="AM89" i="1"/>
  <c r="L89" i="1"/>
  <c r="AM87" i="1"/>
  <c r="L87" i="1"/>
  <c r="L85" i="1"/>
  <c r="L84" i="1"/>
  <c r="R198" i="2"/>
  <c r="R195" i="2"/>
  <c r="R194" i="2"/>
  <c r="Q194" i="2"/>
  <c r="Q193" i="2"/>
  <c r="Q192" i="2"/>
  <c r="Q191" i="2"/>
  <c r="Q190" i="2"/>
  <c r="R189" i="2"/>
  <c r="Q188" i="2"/>
  <c r="R186" i="2"/>
  <c r="R185" i="2"/>
  <c r="Q183" i="2"/>
  <c r="Q181" i="2"/>
  <c r="R180" i="2"/>
  <c r="R179" i="2"/>
  <c r="Q178" i="2"/>
  <c r="Q175" i="2"/>
  <c r="Q173" i="2"/>
  <c r="Q172" i="2"/>
  <c r="Q171" i="2"/>
  <c r="Q170" i="2"/>
  <c r="Q168" i="2"/>
  <c r="Q164" i="2"/>
  <c r="R162" i="2"/>
  <c r="R161" i="2"/>
  <c r="R160" i="2"/>
  <c r="R157" i="2"/>
  <c r="Q156" i="2"/>
  <c r="R155" i="2"/>
  <c r="Q154" i="2"/>
  <c r="R149" i="2"/>
  <c r="R147" i="2"/>
  <c r="Q144" i="2"/>
  <c r="Q142" i="2"/>
  <c r="Q139" i="2"/>
  <c r="R134" i="2"/>
  <c r="Q133" i="2"/>
  <c r="Q132" i="2"/>
  <c r="Q131" i="2"/>
  <c r="Q130" i="2"/>
  <c r="Q129" i="2"/>
  <c r="Q198" i="2"/>
  <c r="Q197" i="2"/>
  <c r="Q195" i="2"/>
  <c r="R193" i="2"/>
  <c r="R192" i="2"/>
  <c r="Q189" i="2"/>
  <c r="Q187" i="2"/>
  <c r="R184" i="2"/>
  <c r="Q184" i="2"/>
  <c r="R183" i="2"/>
  <c r="R182" i="2"/>
  <c r="R181" i="2"/>
  <c r="Q179" i="2"/>
  <c r="R178" i="2"/>
  <c r="R177" i="2"/>
  <c r="R176" i="2"/>
  <c r="R174" i="2"/>
  <c r="R172" i="2"/>
  <c r="R170" i="2"/>
  <c r="R169" i="2"/>
  <c r="R167" i="2"/>
  <c r="R165" i="2"/>
  <c r="Q163" i="2"/>
  <c r="Q161" i="2"/>
  <c r="Q160" i="2"/>
  <c r="R158" i="2"/>
  <c r="R156" i="2"/>
  <c r="R153" i="2"/>
  <c r="Q152" i="2"/>
  <c r="R151" i="2"/>
  <c r="Q150" i="2"/>
  <c r="Q147" i="2"/>
  <c r="R146" i="2"/>
  <c r="Q145" i="2"/>
  <c r="Q143" i="2"/>
  <c r="R142" i="2"/>
  <c r="Q140" i="2"/>
  <c r="R138" i="2"/>
  <c r="R129" i="2"/>
  <c r="R126" i="2"/>
  <c r="Q126" i="2"/>
  <c r="R197" i="2"/>
  <c r="R191" i="2"/>
  <c r="R190" i="2"/>
  <c r="R188" i="2"/>
  <c r="R187" i="2"/>
  <c r="Q186" i="2"/>
  <c r="Q185" i="2"/>
  <c r="Q182" i="2"/>
  <c r="R173" i="2"/>
  <c r="R168" i="2"/>
  <c r="Q167" i="2"/>
  <c r="R166" i="2"/>
  <c r="R164" i="2"/>
  <c r="Q162" i="2"/>
  <c r="Q159" i="2"/>
  <c r="Q153" i="2"/>
  <c r="R152" i="2"/>
  <c r="R150" i="2"/>
  <c r="Q149" i="2"/>
  <c r="Q148" i="2"/>
  <c r="Q146" i="2"/>
  <c r="R145" i="2"/>
  <c r="Q141" i="2"/>
  <c r="R140" i="2"/>
  <c r="Q138" i="2"/>
  <c r="Q135" i="2"/>
  <c r="R133" i="2"/>
  <c r="R131" i="2"/>
  <c r="R130" i="2"/>
  <c r="AU94" i="1"/>
  <c r="Q180" i="2"/>
  <c r="Q177" i="2"/>
  <c r="Q176" i="2"/>
  <c r="R175" i="2"/>
  <c r="Q174" i="2"/>
  <c r="R171" i="2"/>
  <c r="Q169" i="2"/>
  <c r="Q166" i="2"/>
  <c r="Q165" i="2"/>
  <c r="R163" i="2"/>
  <c r="R159" i="2"/>
  <c r="Q158" i="2"/>
  <c r="Q157" i="2"/>
  <c r="Q155" i="2"/>
  <c r="R154" i="2"/>
  <c r="Q151" i="2"/>
  <c r="R148" i="2"/>
  <c r="R144" i="2"/>
  <c r="R143" i="2"/>
  <c r="R141" i="2"/>
  <c r="R139" i="2"/>
  <c r="R135" i="2"/>
  <c r="Q134" i="2"/>
  <c r="R132" i="2"/>
  <c r="BK195" i="2"/>
  <c r="BF187" i="2"/>
  <c r="BK180" i="2"/>
  <c r="BF177" i="2"/>
  <c r="BK170" i="2"/>
  <c r="BF159" i="2"/>
  <c r="BF152" i="2"/>
  <c r="BF146" i="2"/>
  <c r="BF145" i="2"/>
  <c r="BF141" i="2"/>
  <c r="BF130" i="2"/>
  <c r="BK126" i="2"/>
  <c r="BK125" i="2" s="1"/>
  <c r="K98" i="2" s="1"/>
  <c r="BF198" i="2"/>
  <c r="BK197" i="2"/>
  <c r="BK194" i="2"/>
  <c r="BF193" i="2"/>
  <c r="BF192" i="2"/>
  <c r="BF191" i="2"/>
  <c r="BF190" i="2"/>
  <c r="BF189" i="2"/>
  <c r="BF182" i="2"/>
  <c r="BF178" i="2"/>
  <c r="BK176" i="2"/>
  <c r="BF174" i="2"/>
  <c r="BK172" i="2"/>
  <c r="BK166" i="2"/>
  <c r="BF162" i="2"/>
  <c r="BK160" i="2"/>
  <c r="BF157" i="2"/>
  <c r="BF151" i="2"/>
  <c r="BK138" i="2"/>
  <c r="BF184" i="2"/>
  <c r="BK175" i="2"/>
  <c r="BF171" i="2"/>
  <c r="BK169" i="2"/>
  <c r="BF165" i="2"/>
  <c r="BF163" i="2"/>
  <c r="BF158" i="2"/>
  <c r="BF156" i="2"/>
  <c r="BK153" i="2"/>
  <c r="BF147" i="2"/>
  <c r="BF140" i="2"/>
  <c r="BF139" i="2"/>
  <c r="BF133" i="2"/>
  <c r="BK188" i="2"/>
  <c r="BF185" i="2"/>
  <c r="BF183" i="2"/>
  <c r="BF181" i="2"/>
  <c r="BF173" i="2"/>
  <c r="BK167" i="2"/>
  <c r="BK161" i="2"/>
  <c r="BF154" i="2"/>
  <c r="BK149" i="2"/>
  <c r="BF148" i="2"/>
  <c r="BK144" i="2"/>
  <c r="BF142" i="2"/>
  <c r="BF135" i="2"/>
  <c r="Q137" i="2" l="1"/>
  <c r="Q136" i="2" s="1"/>
  <c r="I101" i="2" s="1"/>
  <c r="V128" i="2"/>
  <c r="V127" i="2" s="1"/>
  <c r="T137" i="2"/>
  <c r="T136" i="2" s="1"/>
  <c r="V137" i="2"/>
  <c r="V136" i="2" s="1"/>
  <c r="X137" i="2"/>
  <c r="X136" i="2" s="1"/>
  <c r="R137" i="2"/>
  <c r="R136" i="2" s="1"/>
  <c r="J101" i="2" s="1"/>
  <c r="T196" i="2"/>
  <c r="V196" i="2"/>
  <c r="X196" i="2"/>
  <c r="Q196" i="2"/>
  <c r="I103" i="2" s="1"/>
  <c r="T128" i="2"/>
  <c r="T127" i="2" s="1"/>
  <c r="T123" i="2" s="1"/>
  <c r="AW95" i="1" s="1"/>
  <c r="AW94" i="1" s="1"/>
  <c r="X128" i="2"/>
  <c r="X127" i="2" s="1"/>
  <c r="X123" i="2" s="1"/>
  <c r="Q128" i="2"/>
  <c r="Q127" i="2" s="1"/>
  <c r="I99" i="2" s="1"/>
  <c r="R128" i="2"/>
  <c r="R127" i="2" s="1"/>
  <c r="J99" i="2" s="1"/>
  <c r="R196" i="2"/>
  <c r="J103" i="2" s="1"/>
  <c r="E85" i="2"/>
  <c r="J91" i="2"/>
  <c r="F120" i="2"/>
  <c r="J117" i="2"/>
  <c r="J120" i="2"/>
  <c r="BF134" i="2"/>
  <c r="F91" i="2"/>
  <c r="BK124" i="2"/>
  <c r="K97" i="2" s="1"/>
  <c r="Q125" i="2"/>
  <c r="Q124" i="2" s="1"/>
  <c r="R125" i="2"/>
  <c r="R124" i="2" s="1"/>
  <c r="F37" i="2"/>
  <c r="BD95" i="1" s="1"/>
  <c r="BD94" i="1" s="1"/>
  <c r="AZ94" i="1" s="1"/>
  <c r="BK130" i="2"/>
  <c r="BF144" i="2"/>
  <c r="BK151" i="2"/>
  <c r="BK156" i="2"/>
  <c r="BK163" i="2"/>
  <c r="BF166" i="2"/>
  <c r="BK173" i="2"/>
  <c r="BF179" i="2"/>
  <c r="BF131" i="2"/>
  <c r="BF132" i="2"/>
  <c r="BK139" i="2"/>
  <c r="BF143" i="2"/>
  <c r="BK165" i="2"/>
  <c r="BF175" i="2"/>
  <c r="BK183" i="2"/>
  <c r="BK184" i="2"/>
  <c r="BK185" i="2"/>
  <c r="BK189" i="2"/>
  <c r="BF194" i="2"/>
  <c r="BK152" i="2"/>
  <c r="BF168" i="2"/>
  <c r="BF170" i="2"/>
  <c r="BK181" i="2"/>
  <c r="F35" i="2"/>
  <c r="BB95" i="1" s="1"/>
  <c r="BB94" i="1" s="1"/>
  <c r="W29" i="1" s="1"/>
  <c r="K35" i="2"/>
  <c r="AX95" i="1" s="1"/>
  <c r="BF126" i="2"/>
  <c r="BF129" i="2"/>
  <c r="BK140" i="2"/>
  <c r="BK145" i="2"/>
  <c r="BF150" i="2"/>
  <c r="BF160" i="2"/>
  <c r="BF169" i="2"/>
  <c r="BF172" i="2"/>
  <c r="BF176" i="2"/>
  <c r="BK178" i="2"/>
  <c r="BF180" i="2"/>
  <c r="BK135" i="2"/>
  <c r="BK141" i="2"/>
  <c r="BK148" i="2"/>
  <c r="BF155" i="2"/>
  <c r="BF167" i="2"/>
  <c r="BK182" i="2"/>
  <c r="BF188" i="2"/>
  <c r="BK191" i="2"/>
  <c r="BK193" i="2"/>
  <c r="BF197" i="2"/>
  <c r="BK157" i="2"/>
  <c r="BK162" i="2"/>
  <c r="BK198" i="2"/>
  <c r="BK196" i="2" s="1"/>
  <c r="K103" i="2" s="1"/>
  <c r="BF153" i="2"/>
  <c r="F38" i="2"/>
  <c r="BE95" i="1" s="1"/>
  <c r="BE94" i="1" s="1"/>
  <c r="W32" i="1" s="1"/>
  <c r="F39" i="2"/>
  <c r="BF95" i="1" s="1"/>
  <c r="BF94" i="1" s="1"/>
  <c r="W33" i="1" s="1"/>
  <c r="BK133" i="2"/>
  <c r="BK146" i="2"/>
  <c r="BK154" i="2"/>
  <c r="BK159" i="2"/>
  <c r="BF164" i="2"/>
  <c r="BK171" i="2"/>
  <c r="BK177" i="2"/>
  <c r="BF138" i="2"/>
  <c r="BK147" i="2"/>
  <c r="BF149" i="2"/>
  <c r="BK158" i="2"/>
  <c r="BK174" i="2"/>
  <c r="BF186" i="2"/>
  <c r="BK190" i="2"/>
  <c r="BK192" i="2"/>
  <c r="BF195" i="2"/>
  <c r="BK142" i="2"/>
  <c r="BF161" i="2"/>
  <c r="BK187" i="2"/>
  <c r="R123" i="2" l="1"/>
  <c r="J96" i="2" s="1"/>
  <c r="K31" i="2" s="1"/>
  <c r="AT95" i="1" s="1"/>
  <c r="AT94" i="1" s="1"/>
  <c r="V123" i="2"/>
  <c r="Q123" i="2"/>
  <c r="I96" i="2" s="1"/>
  <c r="K30" i="2" s="1"/>
  <c r="AS95" i="1" s="1"/>
  <c r="AS94" i="1" s="1"/>
  <c r="I97" i="2"/>
  <c r="J97" i="2"/>
  <c r="J98" i="2"/>
  <c r="J100" i="2"/>
  <c r="I102" i="2"/>
  <c r="I98" i="2"/>
  <c r="I100" i="2"/>
  <c r="J102" i="2"/>
  <c r="BK128" i="2"/>
  <c r="K100" i="2" s="1"/>
  <c r="BK137" i="2"/>
  <c r="BK136" i="2" s="1"/>
  <c r="K101" i="2" s="1"/>
  <c r="W31" i="1"/>
  <c r="BA94" i="1"/>
  <c r="F36" i="2"/>
  <c r="BC95" i="1" s="1"/>
  <c r="BC94" i="1" s="1"/>
  <c r="W30" i="1" s="1"/>
  <c r="AX94" i="1"/>
  <c r="AK29" i="1" s="1"/>
  <c r="K36" i="2"/>
  <c r="AY95" i="1" s="1"/>
  <c r="AV95" i="1" s="1"/>
  <c r="BK127" i="2" l="1"/>
  <c r="K99" i="2" s="1"/>
  <c r="K102" i="2"/>
  <c r="AY94" i="1"/>
  <c r="AK30" i="1" s="1"/>
  <c r="BK123" i="2" l="1"/>
  <c r="K32" i="2" s="1"/>
  <c r="AG95" i="1" s="1"/>
  <c r="AG94" i="1" s="1"/>
  <c r="AK26" i="1" s="1"/>
  <c r="AK35" i="1" s="1"/>
  <c r="AV94" i="1"/>
  <c r="K41" i="2" l="1"/>
  <c r="AN94" i="1"/>
  <c r="K96" i="2"/>
  <c r="AN95" i="1"/>
</calcChain>
</file>

<file path=xl/sharedStrings.xml><?xml version="1.0" encoding="utf-8"?>
<sst xmlns="http://schemas.openxmlformats.org/spreadsheetml/2006/main" count="1255" uniqueCount="411">
  <si>
    <t>Export Komplet</t>
  </si>
  <si>
    <t/>
  </si>
  <si>
    <t>2.0</t>
  </si>
  <si>
    <t>False</t>
  </si>
  <si>
    <t>True</t>
  </si>
  <si>
    <t>{e8828989-cce2-4390-9af1-4cd7b69a733b}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</si>
  <si>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</si>
  <si>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</si>
  <si>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</si>
  <si>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</si>
  <si>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</si>
  <si>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</si>
  <si>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SO-1910</t>
  </si>
  <si>
    <t>Stavba:</t>
  </si>
  <si>
    <t>REKONŠTRUKCIA ELEKTROINŠATALÁCIE NN-ZŠ RAJECKÉ TEPLICE</t>
  </si>
  <si>
    <t>JKSO:</t>
  </si>
  <si>
    <t>KS:</t>
  </si>
  <si>
    <t>Miesto:</t>
  </si>
  <si>
    <t>RAJECKE TEPLICE</t>
  </si>
  <si>
    <t>Dátum:</t>
  </si>
  <si>
    <t>16. 4. 2019</t>
  </si>
  <si>
    <t>Objednávateľ:</t>
  </si>
  <si>
    <t>IČO:</t>
  </si>
  <si>
    <t xml:space="preserve"> </t>
  </si>
  <si>
    <t>IČ DPH:</t>
  </si>
  <si>
    <t>Zhotoviteľ:</t>
  </si>
  <si>
    <t>Projektant: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</si>
  <si>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</si>
  <si>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</si>
  <si>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</si>
  <si>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</si>
  <si>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</si>
  <si>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</si>
  <si>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</si>
  <si>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</si>
  <si>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</si>
  <si>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</si>
  <si>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</si>
  <si>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</si>
  <si>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</si>
  <si>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</si>
  <si>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</si>
  <si>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</si>
  <si>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</si>
  <si>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</si>
  <si>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</si>
  <si>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</si>
  <si>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</si>
  <si>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</si>
  <si>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</si>
  <si>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</si>
  <si>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</si>
  <si>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</si>
  <si>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</si>
  <si>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</si>
  <si>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</si>
  <si>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</si>
  <si>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</si>
  <si>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</si>
  <si>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</si>
  <si>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</si>
  <si>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</si>
  <si>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</si>
  <si>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</si>
  <si>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</si>
  <si>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</si>
  <si>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</si>
  <si>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</si>
  <si>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</si>
  <si>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</si>
  <si>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</si>
  <si>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</si>
  <si>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</si>
  <si>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</si>
  <si>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</si>
  <si>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</si>
  <si>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</si>
  <si>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SO-01-1.NP</t>
  </si>
  <si>
    <t xml:space="preserve">ELEKTROINŠTALACIA-BUDOVA B                                      </t>
  </si>
  <si>
    <t>STA</t>
  </si>
  <si>
    <t>1</t>
  </si>
  <si>
    <t>{540bf06e-9979-4b87-afd8-835ad0ee9621}</t>
  </si>
  <si>
    <t>KRYCÍ LIST ROZPOČTU</t>
  </si>
  <si>
    <t>Objekt:</t>
  </si>
  <si>
    <t xml:space="preserve">SO-01-1.NP - ELEKTROINŠTALACIA-BUDOVA B                                      </t>
  </si>
  <si>
    <t>Materiál</t>
  </si>
  <si>
    <t>Montáž</t>
  </si>
  <si>
    <t>REKAPITULÁCIA ROZPOČTU</t>
  </si>
  <si>
    <t>Kód dielu - Popis</t>
  </si>
  <si>
    <t>Materiál [EUR]</t>
  </si>
  <si>
    <t>Montáž [EUR]</t>
  </si>
  <si>
    <t>Cena celkom [EUR]</t>
  </si>
  <si>
    <t>Náklady z rozpočtu</t>
  </si>
  <si>
    <t>-1</t>
  </si>
  <si>
    <t>HSV - Práce a dodávky HSV</t>
  </si>
  <si>
    <t xml:space="preserve">    6 - Úpravy povrchov, podlahy, osadenie</t>
  </si>
  <si>
    <t>PSV - Práce a dodávky PSV</t>
  </si>
  <si>
    <t xml:space="preserve">    740 - Silnoprúd</t>
  </si>
  <si>
    <t>M - Práce a dodávky M</t>
  </si>
  <si>
    <t xml:space="preserve">    21-M - Elektromontáže</t>
  </si>
  <si>
    <t>OST - Ostatné</t>
  </si>
  <si>
    <t>ROZPOČET</t>
  </si>
  <si>
    <t>PČ</t>
  </si>
  <si>
    <t>MJ</t>
  </si>
  <si>
    <t>Množstvo</t>
  </si>
  <si>
    <t>J. materiál [EUR]</t>
  </si>
  <si>
    <t>J. montáž [EUR]</t>
  </si>
  <si>
    <t>Cenová sústava</t>
  </si>
  <si>
    <t>J.cena [EUR]</t>
  </si>
  <si>
    <t>Materiál celkom [EUR]</t>
  </si>
  <si>
    <t>Montáž celkom [EUR]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</si>
  <si>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</si>
  <si>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</si>
  <si>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</si>
  <si>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</si>
  <si>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</si>
  <si>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</si>
  <si>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</si>
  <si>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</si>
  <si>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</si>
  <si>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6</t>
  </si>
  <si>
    <t>Úpravy povrchov, podlahy, osadenie</t>
  </si>
  <si>
    <t>69</t>
  </si>
  <si>
    <t>K</t>
  </si>
  <si>
    <t>611421421</t>
  </si>
  <si>
    <t>Oprava vnútorných vápenných omietok stropov železobetónových rovných tvárnicových a klenieb,  opravovaná plocha nad 30 do 50 % hladkých</t>
  </si>
  <si>
    <t>m2</t>
  </si>
  <si>
    <t>4</t>
  </si>
  <si>
    <t>2</t>
  </si>
  <si>
    <t>-1471085453</t>
  </si>
  <si>
    <t>PSV</t>
  </si>
  <si>
    <t>Práce a dodávky PSV</t>
  </si>
  <si>
    <t>740</t>
  </si>
  <si>
    <t>Silnoprúd</t>
  </si>
  <si>
    <t>745620321</t>
  </si>
  <si>
    <t>Svorka na potrubie "Bernard" vrátane pásika (bez vodiča a prípoj. vodiča)</t>
  </si>
  <si>
    <t>ks</t>
  </si>
  <si>
    <t>16</t>
  </si>
  <si>
    <t>-1004055319</t>
  </si>
  <si>
    <t>M</t>
  </si>
  <si>
    <t>SVR-B</t>
  </si>
  <si>
    <t>Svorka Bernárd na potrubie</t>
  </si>
  <si>
    <t>256</t>
  </si>
  <si>
    <t>64</t>
  </si>
  <si>
    <t>1608810598</t>
  </si>
  <si>
    <t>3</t>
  </si>
  <si>
    <t>PS</t>
  </si>
  <si>
    <t>Pásik medený na pospájanie Bernárd</t>
  </si>
  <si>
    <t>2101254909</t>
  </si>
  <si>
    <t>748812562</t>
  </si>
  <si>
    <t>Ochranná svorkovnica (nulový mostík) vrátane zapoj. typ 6236-30-63 A</t>
  </si>
  <si>
    <t>-457968887</t>
  </si>
  <si>
    <t>5</t>
  </si>
  <si>
    <t>SVR</t>
  </si>
  <si>
    <t>Svorka hlavného pospájania EPS2, KOPOS</t>
  </si>
  <si>
    <t>1208751482</t>
  </si>
  <si>
    <t>7568</t>
  </si>
  <si>
    <t>Montáž celoplechovej rozvodnice   20kg</t>
  </si>
  <si>
    <t>1869542429</t>
  </si>
  <si>
    <t>7</t>
  </si>
  <si>
    <t>RS1.1</t>
  </si>
  <si>
    <t>Rozvádzač RS-1.1</t>
  </si>
  <si>
    <t>-1749017184</t>
  </si>
  <si>
    <t>Práce a dodávky M</t>
  </si>
  <si>
    <t>21-M</t>
  </si>
  <si>
    <t>Elektromontáže</t>
  </si>
  <si>
    <t>8</t>
  </si>
  <si>
    <t>210010521</t>
  </si>
  <si>
    <t>Odviečkovanie alebo zaviečkovanie škatúľ-viečko na závit</t>
  </si>
  <si>
    <t>-291911972</t>
  </si>
  <si>
    <t>9</t>
  </si>
  <si>
    <t>3450907100</t>
  </si>
  <si>
    <t>Viečko krabicové KO 68-1901</t>
  </si>
  <si>
    <t>-866838717</t>
  </si>
  <si>
    <t>10</t>
  </si>
  <si>
    <t>SV</t>
  </si>
  <si>
    <t>Wago svorka 4 x2,5 mm</t>
  </si>
  <si>
    <t>53754530</t>
  </si>
  <si>
    <t>11</t>
  </si>
  <si>
    <t>210040701</t>
  </si>
  <si>
    <t xml:space="preserve">Murárske práce Vysekanie, zamurovanie a začistenie drážka pre rúrku alebo kábel do D 29 mm </t>
  </si>
  <si>
    <t>m</t>
  </si>
  <si>
    <t>-109939364</t>
  </si>
  <si>
    <t>12</t>
  </si>
  <si>
    <t>210040702</t>
  </si>
  <si>
    <t xml:space="preserve">Murárske práce Vysekanie, zamurovanie a začistenie rážka pre rúrku alebo kábel do D 48 mm </t>
  </si>
  <si>
    <t>1146278770</t>
  </si>
  <si>
    <t>13</t>
  </si>
  <si>
    <t>210100001</t>
  </si>
  <si>
    <t>Ukončenie vodičov v rozvádzač. vrátane zapojenia a vodičovej koncovky do 2.5 mm2</t>
  </si>
  <si>
    <t>-496906148</t>
  </si>
  <si>
    <t>14</t>
  </si>
  <si>
    <t>210100003</t>
  </si>
  <si>
    <t>Ukončenie vodičov v rozvádzač. vrátane zapojenia a vodičovej koncovky do 16 mm2</t>
  </si>
  <si>
    <t>-440048471</t>
  </si>
  <si>
    <t>15</t>
  </si>
  <si>
    <t>210100004</t>
  </si>
  <si>
    <t>Ukončenie vodičov v rozvádzač. vrátane zapojenia a vodičovej koncovky do 25 mm2</t>
  </si>
  <si>
    <t>-360763185</t>
  </si>
  <si>
    <t>210110041</t>
  </si>
  <si>
    <t>Spínač polozapustený a zapustený vrátane zapojenia jednopólový - radenie 1</t>
  </si>
  <si>
    <t>-232636098</t>
  </si>
  <si>
    <t>17</t>
  </si>
  <si>
    <t>SP 1</t>
  </si>
  <si>
    <t>Spínač č.1 Legrand + Krytky+rámik</t>
  </si>
  <si>
    <t>1443010012</t>
  </si>
  <si>
    <t>18</t>
  </si>
  <si>
    <t>210110042</t>
  </si>
  <si>
    <t>Spínač polozapustený a zapustený vrátane zapojenia dvojpólový - radenie č.5</t>
  </si>
  <si>
    <t>54041656</t>
  </si>
  <si>
    <t>19</t>
  </si>
  <si>
    <t>SP 5</t>
  </si>
  <si>
    <t>Spínač  č .5 Legrand + krytka+rámik</t>
  </si>
  <si>
    <t>1759977334</t>
  </si>
  <si>
    <t>210110045</t>
  </si>
  <si>
    <t>Spínač polozapustený a zapustený vrátane zapojenia stried.prep.- radenie 6</t>
  </si>
  <si>
    <t>1718085565</t>
  </si>
  <si>
    <t>21</t>
  </si>
  <si>
    <t>SP 6</t>
  </si>
  <si>
    <t>Spínač č.6 Legrand + krytka + rámik</t>
  </si>
  <si>
    <t>-1179634429</t>
  </si>
  <si>
    <t>22</t>
  </si>
  <si>
    <t>2101100461</t>
  </si>
  <si>
    <t>Spínač polozapustený a zapustený vrátane zapojenia č.7</t>
  </si>
  <si>
    <t>-1096356771</t>
  </si>
  <si>
    <t>23</t>
  </si>
  <si>
    <t>SP 7</t>
  </si>
  <si>
    <t>Spínač č.7 Legrand + krytka + rámik</t>
  </si>
  <si>
    <t>826180602</t>
  </si>
  <si>
    <t>24</t>
  </si>
  <si>
    <t>210111011</t>
  </si>
  <si>
    <t>Domová zásuvka polozapustená alebo zapustená vrátane zapojenia 10/16 A 250 V 2P + Z</t>
  </si>
  <si>
    <t>2118396714</t>
  </si>
  <si>
    <t>25</t>
  </si>
  <si>
    <t>Z1</t>
  </si>
  <si>
    <t>Zásuvka  Legrand +krytka+rámik</t>
  </si>
  <si>
    <t>244045951</t>
  </si>
  <si>
    <t>26</t>
  </si>
  <si>
    <t>210200044</t>
  </si>
  <si>
    <t>Svietidlo  núdzové  zelený pruh, pictogram</t>
  </si>
  <si>
    <t>1656791820</t>
  </si>
  <si>
    <t>27</t>
  </si>
  <si>
    <t>SV N</t>
  </si>
  <si>
    <t>Z - Svietidlo  Emergensy  1,5hod</t>
  </si>
  <si>
    <t>755618767</t>
  </si>
  <si>
    <t>28</t>
  </si>
  <si>
    <t>210201080</t>
  </si>
  <si>
    <t>Zapojenie svietidlá IP20, stropného - nástenného LED</t>
  </si>
  <si>
    <t>-374386073</t>
  </si>
  <si>
    <t>29</t>
  </si>
  <si>
    <t>SV1</t>
  </si>
  <si>
    <t xml:space="preserve">SVIETIDLO , MODUS, LLL 4000 RM2 KVM, 39W,  IP-20 </t>
  </si>
  <si>
    <t>-2051990099</t>
  </si>
  <si>
    <t>30</t>
  </si>
  <si>
    <t>SV2</t>
  </si>
  <si>
    <t xml:space="preserve">SVIETIDLO , MODUS,  AREL 4000 RM AS, 35W, IP-20 </t>
  </si>
  <si>
    <t>-1566046934</t>
  </si>
  <si>
    <t>31</t>
  </si>
  <si>
    <t>SV3</t>
  </si>
  <si>
    <t>SVIETIDLO FULGUR NÁSTENNÉ, SABRINA LED-24W,  420mm</t>
  </si>
  <si>
    <t>1279350282</t>
  </si>
  <si>
    <t>32</t>
  </si>
  <si>
    <t>210201081</t>
  </si>
  <si>
    <t>Zapojenie svietidlá IP44, stropného - nástenného LED</t>
  </si>
  <si>
    <t>-1406494980</t>
  </si>
  <si>
    <t>33</t>
  </si>
  <si>
    <t>SV4</t>
  </si>
  <si>
    <t xml:space="preserve">SVIETIDLO , MODUS,  KSK 4000, 41W, IP-44 </t>
  </si>
  <si>
    <t>-1941937898</t>
  </si>
  <si>
    <t>34</t>
  </si>
  <si>
    <t>210220451</t>
  </si>
  <si>
    <t>Ochranné pospájanie v práčovniach, kúpeľniach, voľne ulož.,alebo v omietke Cu 4-25mm2</t>
  </si>
  <si>
    <t>2114370632</t>
  </si>
  <si>
    <t>35</t>
  </si>
  <si>
    <t>3410350845</t>
  </si>
  <si>
    <t>N2XH  6    Nehorľavý kábel bez funkčnosti VDE</t>
  </si>
  <si>
    <t>-943842089</t>
  </si>
  <si>
    <t>36</t>
  </si>
  <si>
    <t>3410350848</t>
  </si>
  <si>
    <t>N2XH  25   Nehorľavý kábel bez funkčnosti VDE</t>
  </si>
  <si>
    <t>-475909171</t>
  </si>
  <si>
    <t>37</t>
  </si>
  <si>
    <t>2108001051</t>
  </si>
  <si>
    <t>Kábel uložený pod omietkou CHKE-R 3 x 1, 5</t>
  </si>
  <si>
    <t>-1411373930</t>
  </si>
  <si>
    <t>38</t>
  </si>
  <si>
    <t>CYKY 3x1,5</t>
  </si>
  <si>
    <t>Kábel silový medený CHKE-R 3Cx1,5mm</t>
  </si>
  <si>
    <t>128</t>
  </si>
  <si>
    <t>791219249</t>
  </si>
  <si>
    <t>39</t>
  </si>
  <si>
    <t>3410104300</t>
  </si>
  <si>
    <t>Kábel silový medený CHKE-R  3Ax1,5</t>
  </si>
  <si>
    <t>968802366</t>
  </si>
  <si>
    <t>40</t>
  </si>
  <si>
    <t>2108001061</t>
  </si>
  <si>
    <t>Kábel uložený pod omietkou CHKE-R 3 x 2, 5</t>
  </si>
  <si>
    <t>-513512226</t>
  </si>
  <si>
    <t>41</t>
  </si>
  <si>
    <t>3410105100</t>
  </si>
  <si>
    <t>Kábel pre pevné uloženie - medený CHKE-R   3x  2,5</t>
  </si>
  <si>
    <t>2000922913</t>
  </si>
  <si>
    <t>42</t>
  </si>
  <si>
    <t>2108001131</t>
  </si>
  <si>
    <t>Kábel uložený pod omietkou CHKE-R 5 x 10</t>
  </si>
  <si>
    <t>-1821837661</t>
  </si>
  <si>
    <t>43</t>
  </si>
  <si>
    <t>34101080001</t>
  </si>
  <si>
    <t>Kábel silový medený CHKE-R  5Cx10</t>
  </si>
  <si>
    <t>-1562849121</t>
  </si>
  <si>
    <t>44</t>
  </si>
  <si>
    <t>210810064</t>
  </si>
  <si>
    <t>Kábel medený silový uložený pevne N2XH 5x25</t>
  </si>
  <si>
    <t>-19521600</t>
  </si>
  <si>
    <t>45</t>
  </si>
  <si>
    <t>3410350143</t>
  </si>
  <si>
    <t>N2XH 5x25    Kábel pre pevné uloženie, medený STN</t>
  </si>
  <si>
    <t>-603928975</t>
  </si>
  <si>
    <t>46</t>
  </si>
  <si>
    <t>211010010</t>
  </si>
  <si>
    <t>Osadenie polyamidovej príchytky do muriva z tvrdého kameňa, jednoduchého betónu a železobetónu HM 8</t>
  </si>
  <si>
    <t>-1662433483</t>
  </si>
  <si>
    <t>47</t>
  </si>
  <si>
    <t>2830403500</t>
  </si>
  <si>
    <t>Hmoždinka klasická 8 mm T8  typ:  T8-PA</t>
  </si>
  <si>
    <t>-1077274730</t>
  </si>
  <si>
    <t>48</t>
  </si>
  <si>
    <t>220260023</t>
  </si>
  <si>
    <t>Škatuľa KR 68 pod omietku, vrátane vysekania lôžka,zhotovenie otvorov,bez svoriek a zapojenia vodičov</t>
  </si>
  <si>
    <t>-951943471</t>
  </si>
  <si>
    <t>49</t>
  </si>
  <si>
    <t>3450900400</t>
  </si>
  <si>
    <t>I-Krabica ASD 70 pod omietku</t>
  </si>
  <si>
    <t>-1167337785</t>
  </si>
  <si>
    <t>50</t>
  </si>
  <si>
    <t>220261661</t>
  </si>
  <si>
    <t>Vyznačenie trasy vedenia podľa plánu</t>
  </si>
  <si>
    <t>-301931593</t>
  </si>
  <si>
    <t>51</t>
  </si>
  <si>
    <t>221521742</t>
  </si>
  <si>
    <t>Montáž kábelového žľabu PVC na stenu</t>
  </si>
  <si>
    <t>-431368376</t>
  </si>
  <si>
    <t>52</t>
  </si>
  <si>
    <t>DLP 195x50</t>
  </si>
  <si>
    <t xml:space="preserve">Plastový žlab Legrand DLP 195x50 </t>
  </si>
  <si>
    <t>1611285952</t>
  </si>
  <si>
    <t>53</t>
  </si>
  <si>
    <t>DLP 105x50K</t>
  </si>
  <si>
    <t>DLP Legrand  ohybný kryt 105 22</t>
  </si>
  <si>
    <t>-2009376501</t>
  </si>
  <si>
    <t>54</t>
  </si>
  <si>
    <t>DLP105x50P</t>
  </si>
  <si>
    <t>DLP Legrand vnútorná priehradka  105 83</t>
  </si>
  <si>
    <t>643231149</t>
  </si>
  <si>
    <t>55</t>
  </si>
  <si>
    <t>DLP105x50S</t>
  </si>
  <si>
    <t>DLP Legrand spojka kanála 106 91</t>
  </si>
  <si>
    <t>1665306772</t>
  </si>
  <si>
    <t>56</t>
  </si>
  <si>
    <t>DLP105x50Z</t>
  </si>
  <si>
    <t>DLP Legrand záslepka 107 07</t>
  </si>
  <si>
    <t>1666573769</t>
  </si>
  <si>
    <t>57</t>
  </si>
  <si>
    <t>DLP105x50</t>
  </si>
  <si>
    <t>DLP Legrand vnútorný roh 106 07</t>
  </si>
  <si>
    <t>1784464090</t>
  </si>
  <si>
    <t>58</t>
  </si>
  <si>
    <t>MV</t>
  </si>
  <si>
    <t>Murárske výpomoci</t>
  </si>
  <si>
    <t>%</t>
  </si>
  <si>
    <t>-2142905663</t>
  </si>
  <si>
    <t>59</t>
  </si>
  <si>
    <t>PM</t>
  </si>
  <si>
    <t>Podružný materiál</t>
  </si>
  <si>
    <t>-25034283</t>
  </si>
  <si>
    <t>60</t>
  </si>
  <si>
    <t>PPV</t>
  </si>
  <si>
    <t>Podiel pridružených výkonov</t>
  </si>
  <si>
    <t>1386841703</t>
  </si>
  <si>
    <t>61</t>
  </si>
  <si>
    <t>5850001000</t>
  </si>
  <si>
    <t>Sadra</t>
  </si>
  <si>
    <t>kg</t>
  </si>
  <si>
    <t>1279002991</t>
  </si>
  <si>
    <t>62</t>
  </si>
  <si>
    <t>ZAS STLPIK</t>
  </si>
  <si>
    <t>Zásuvkový stlpik Legrand 85cm</t>
  </si>
  <si>
    <t>1470232183</t>
  </si>
  <si>
    <t>63</t>
  </si>
  <si>
    <t>ZAS STLPIK LEG</t>
  </si>
  <si>
    <t>Zásuvkový stlpik Legrand 68cm 307 42</t>
  </si>
  <si>
    <t>1028045028</t>
  </si>
  <si>
    <t>STLPIK LEG MOD</t>
  </si>
  <si>
    <t>Inštalačný blok 8 modulový</t>
  </si>
  <si>
    <t>791012777</t>
  </si>
  <si>
    <t>65</t>
  </si>
  <si>
    <t>Zas DLP</t>
  </si>
  <si>
    <t>zásuvka viacnásobná Legrand Mosaic 6 mod červená   773 23</t>
  </si>
  <si>
    <t>-1497721804</t>
  </si>
  <si>
    <t>OST</t>
  </si>
  <si>
    <t>Ostatné</t>
  </si>
  <si>
    <t>66</t>
  </si>
  <si>
    <t>HZS-001</t>
  </si>
  <si>
    <t>Revízie</t>
  </si>
  <si>
    <t>hod</t>
  </si>
  <si>
    <t>512</t>
  </si>
  <si>
    <t>1396835170</t>
  </si>
  <si>
    <t>67</t>
  </si>
  <si>
    <t>PD</t>
  </si>
  <si>
    <t>Prpjektová dokumentácia elektroinštalácie skutočné vyhotovenie</t>
  </si>
  <si>
    <t>-1752822778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</si>
</sst>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b/>
      <sz val="12"/>
      <color rgb="FF969696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horizontal="right" vertical="center"/>
    </xf>
    <xf numFmtId="4" fontId="20" fillId="0" borderId="0" xfId="0" applyNumberFormat="1" applyFont="1" applyBorder="1" applyAlignment="1">
      <alignment horizontal="right"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19" fillId="0" borderId="0" xfId="0" applyNumberFormat="1" applyFont="1" applyAlignment="1"/>
    <xf numFmtId="167" fontId="28" fillId="0" borderId="12" xfId="0" applyNumberFormat="1" applyFont="1" applyBorder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7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7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0" fillId="0" borderId="22" xfId="0" applyFont="1" applyBorder="1" applyAlignment="1" applyProtection="1">
      <alignment horizontal="center" vertical="center"/>
      <protection locked="0"/>
    </xf>
    <xf numFmtId="49" fontId="30" fillId="0" borderId="22" xfId="0" applyNumberFormat="1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left" vertical="center" wrapText="1"/>
      <protection locked="0"/>
    </xf>
    <xf numFmtId="0" fontId="30" fillId="0" borderId="22" xfId="0" applyFont="1" applyBorder="1" applyAlignment="1" applyProtection="1">
      <alignment horizontal="center" vertical="center" wrapText="1"/>
      <protection locked="0"/>
    </xf>
    <xf numFmtId="167" fontId="30" fillId="0" borderId="22" xfId="0" applyNumberFormat="1" applyFont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0" fontId="31" fillId="0" borderId="3" xfId="0" applyFont="1" applyBorder="1" applyAlignment="1">
      <alignment vertical="center"/>
    </xf>
    <xf numFmtId="0" fontId="30" fillId="0" borderId="14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7" fontId="18" fillId="0" borderId="20" xfId="0" applyNumberFormat="1" applyFont="1" applyBorder="1" applyAlignment="1">
      <alignment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/>
  <cols>
    <col min="1" max="1" width="8.83203125" style="1" customWidth="1"/>
    <col min="2" max="2" width="1.6640625" style="1" customWidth="1"/>
    <col min="3" max="3" width="4.5" style="1" customWidth="1"/>
    <col min="4" max="33" width="2.83203125" style="1" customWidth="1"/>
    <col min="34" max="34" width="3.5" style="1" customWidth="1"/>
    <col min="35" max="35" width="42.33203125" style="1" customWidth="1"/>
    <col min="36" max="37" width="2.5" style="1" customWidth="1"/>
    <col min="38" max="38" width="8.83203125" style="1" customWidth="1"/>
    <col min="39" max="39" width="3.5" style="1" customWidth="1"/>
    <col min="40" max="40" width="14.33203125" style="1" customWidth="1"/>
    <col min="41" max="41" width="8" style="1" customWidth="1"/>
    <col min="42" max="42" width="4.5" style="1" customWidth="1"/>
    <col min="43" max="43" width="16.6640625" style="1" hidden="1" customWidth="1"/>
    <col min="44" max="44" width="14.5" style="1" customWidth="1"/>
    <col min="45" max="49" width="27.6640625" style="1" hidden="1" customWidth="1"/>
    <col min="50" max="51" width="23.1640625" style="1" hidden="1" customWidth="1"/>
    <col min="52" max="53" width="26.6640625" style="1" hidden="1" customWidth="1"/>
    <col min="54" max="54" width="23.1640625" style="1" hidden="1" customWidth="1"/>
    <col min="55" max="55" width="20.5" style="1" hidden="1" customWidth="1"/>
    <col min="56" max="56" width="26.6640625" style="1" hidden="1" customWidth="1"/>
    <col min="57" max="57" width="23.1640625" style="1" hidden="1" customWidth="1"/>
    <col min="58" max="58" width="20.5" style="1" hidden="1" customWidth="1"/>
    <col min="59" max="59" width="71.1640625" style="1" customWidth="1"/>
    <col min="71" max="91" width="9.1640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4</v>
      </c>
      <c r="BV1" s="13" t="s">
        <v>5</v>
      </c>
    </row>
    <row r="2" spans="1:74" s="1" customFormat="1" ht="36.950000000000003" customHeight="1">
      <c r="AR2" s="180" t="s">
        <v>6</v>
      </c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S2" s="14" t="s">
        <v>7</v>
      </c>
      <c r="BT2" s="14" t="s">
        <v>8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8</v>
      </c>
    </row>
    <row r="4" spans="1:74" s="1" customFormat="1" ht="24.95" customHeight="1">
      <c r="B4" s="17"/>
      <c r="D4" s="18" t="s">
        <v>9</v>
      </c>
      <c r="AR4" s="17"/>
      <c r="AS4" s="19" t="s">
        <v>10</v>
      </c>
      <c r="BS4" s="14" t="s">
        <v>7</v>
      </c>
    </row>
    <row r="5" spans="1:74" s="1" customFormat="1" ht="12" customHeight="1">
      <c r="B5" s="17"/>
      <c r="D5" s="20" t="s">
        <v>11</v>
      </c>
      <c r="K5" s="165" t="s">
        <v>12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6"/>
      <c r="AJ5" s="166"/>
      <c r="AK5" s="166"/>
      <c r="AL5" s="166"/>
      <c r="AM5" s="166"/>
      <c r="AN5" s="166"/>
      <c r="AO5" s="166"/>
      <c r="AR5" s="17"/>
      <c r="BS5" s="14" t="s">
        <v>7</v>
      </c>
    </row>
    <row r="6" spans="1:74" s="1" customFormat="1" ht="36.950000000000003" customHeight="1">
      <c r="B6" s="17"/>
      <c r="D6" s="22" t="s">
        <v>13</v>
      </c>
      <c r="K6" s="167" t="s">
        <v>14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R6" s="17"/>
      <c r="BS6" s="14" t="s">
        <v>7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7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7</v>
      </c>
    </row>
    <row r="9" spans="1:74" s="1" customFormat="1" ht="14.45" customHeight="1">
      <c r="B9" s="17"/>
      <c r="AR9" s="17"/>
      <c r="BS9" s="14" t="s">
        <v>7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7</v>
      </c>
    </row>
    <row r="11" spans="1:74" s="1" customFormat="1" ht="18.399999999999999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7</v>
      </c>
    </row>
    <row r="12" spans="1:74" s="1" customFormat="1" ht="6.95" customHeight="1">
      <c r="B12" s="17"/>
      <c r="AR12" s="17"/>
      <c r="BS12" s="14" t="s">
        <v>7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7</v>
      </c>
    </row>
    <row r="14" spans="1:74" ht="12.75">
      <c r="B14" s="17"/>
      <c r="E14" s="21" t="s">
        <v>23</v>
      </c>
      <c r="AK14" s="23" t="s">
        <v>24</v>
      </c>
      <c r="AN14" s="21" t="s">
        <v>1</v>
      </c>
      <c r="AR14" s="17"/>
      <c r="BS14" s="14" t="s">
        <v>7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23</v>
      </c>
      <c r="AK17" s="23" t="s">
        <v>24</v>
      </c>
      <c r="AN17" s="21" t="s">
        <v>1</v>
      </c>
      <c r="AR17" s="17"/>
      <c r="BS17" s="14" t="s">
        <v>4</v>
      </c>
    </row>
    <row r="18" spans="1:71" s="1" customFormat="1" ht="6.95" customHeight="1">
      <c r="B18" s="17"/>
      <c r="AR18" s="17"/>
      <c r="BS18" s="14" t="s">
        <v>27</v>
      </c>
    </row>
    <row r="19" spans="1:71" s="1" customFormat="1" ht="12" customHeight="1">
      <c r="B19" s="17"/>
      <c r="D19" s="23" t="s">
        <v>28</v>
      </c>
      <c r="AK19" s="23" t="s">
        <v>22</v>
      </c>
      <c r="AN19" s="21" t="s">
        <v>1</v>
      </c>
      <c r="AR19" s="17"/>
      <c r="BS19" s="14" t="s">
        <v>27</v>
      </c>
    </row>
    <row r="20" spans="1:71" s="1" customFormat="1" ht="18.399999999999999" customHeight="1">
      <c r="B20" s="17"/>
      <c r="E20" s="21" t="s">
        <v>23</v>
      </c>
      <c r="AK20" s="23" t="s">
        <v>24</v>
      </c>
      <c r="AN20" s="21" t="s">
        <v>1</v>
      </c>
      <c r="AR20" s="17"/>
      <c r="BS20" s="14" t="s">
        <v>4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4.45" customHeight="1">
      <c r="B23" s="17"/>
      <c r="E23" s="168" t="s">
        <v>1</v>
      </c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69">
        <f>ROUND(AG94,2)</f>
        <v>0</v>
      </c>
      <c r="AL26" s="170"/>
      <c r="AM26" s="170"/>
      <c r="AN26" s="170"/>
      <c r="AO26" s="170"/>
      <c r="AP26" s="26"/>
      <c r="AQ26" s="26"/>
      <c r="AR26" s="27"/>
      <c r="BG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G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71" t="s">
        <v>31</v>
      </c>
      <c r="M28" s="171"/>
      <c r="N28" s="171"/>
      <c r="O28" s="171"/>
      <c r="P28" s="171"/>
      <c r="Q28" s="26"/>
      <c r="R28" s="26"/>
      <c r="S28" s="26"/>
      <c r="T28" s="26"/>
      <c r="U28" s="26"/>
      <c r="V28" s="26"/>
      <c r="W28" s="171" t="s">
        <v>32</v>
      </c>
      <c r="X28" s="171"/>
      <c r="Y28" s="171"/>
      <c r="Z28" s="171"/>
      <c r="AA28" s="171"/>
      <c r="AB28" s="171"/>
      <c r="AC28" s="171"/>
      <c r="AD28" s="171"/>
      <c r="AE28" s="171"/>
      <c r="AF28" s="26"/>
      <c r="AG28" s="26"/>
      <c r="AH28" s="26"/>
      <c r="AI28" s="26"/>
      <c r="AJ28" s="26"/>
      <c r="AK28" s="171" t="s">
        <v>33</v>
      </c>
      <c r="AL28" s="171"/>
      <c r="AM28" s="171"/>
      <c r="AN28" s="171"/>
      <c r="AO28" s="171"/>
      <c r="AP28" s="26"/>
      <c r="AQ28" s="26"/>
      <c r="AR28" s="27"/>
      <c r="BG28" s="26"/>
    </row>
    <row r="29" spans="1:71" s="3" customFormat="1" ht="14.45" customHeight="1">
      <c r="B29" s="31"/>
      <c r="D29" s="23" t="s">
        <v>34</v>
      </c>
      <c r="F29" s="23" t="s">
        <v>35</v>
      </c>
      <c r="L29" s="174">
        <v>0.2</v>
      </c>
      <c r="M29" s="173"/>
      <c r="N29" s="173"/>
      <c r="O29" s="173"/>
      <c r="P29" s="173"/>
      <c r="W29" s="172">
        <f>ROUND(BB94, 2)</f>
        <v>0</v>
      </c>
      <c r="X29" s="173"/>
      <c r="Y29" s="173"/>
      <c r="Z29" s="173"/>
      <c r="AA29" s="173"/>
      <c r="AB29" s="173"/>
      <c r="AC29" s="173"/>
      <c r="AD29" s="173"/>
      <c r="AE29" s="173"/>
      <c r="AK29" s="172">
        <f>ROUND(AX94, 2)</f>
        <v>0</v>
      </c>
      <c r="AL29" s="173"/>
      <c r="AM29" s="173"/>
      <c r="AN29" s="173"/>
      <c r="AO29" s="173"/>
      <c r="AR29" s="31"/>
    </row>
    <row r="30" spans="1:71" s="3" customFormat="1" ht="14.45" customHeight="1">
      <c r="B30" s="31"/>
      <c r="F30" s="23" t="s">
        <v>36</v>
      </c>
      <c r="L30" s="174">
        <v>0.2</v>
      </c>
      <c r="M30" s="173"/>
      <c r="N30" s="173"/>
      <c r="O30" s="173"/>
      <c r="P30" s="173"/>
      <c r="W30" s="172">
        <f>ROUND(BC94, 2)</f>
        <v>0</v>
      </c>
      <c r="X30" s="173"/>
      <c r="Y30" s="173"/>
      <c r="Z30" s="173"/>
      <c r="AA30" s="173"/>
      <c r="AB30" s="173"/>
      <c r="AC30" s="173"/>
      <c r="AD30" s="173"/>
      <c r="AE30" s="173"/>
      <c r="AK30" s="172">
        <f>ROUND(AY94, 2)</f>
        <v>0</v>
      </c>
      <c r="AL30" s="173"/>
      <c r="AM30" s="173"/>
      <c r="AN30" s="173"/>
      <c r="AO30" s="173"/>
      <c r="AR30" s="31"/>
    </row>
    <row r="31" spans="1:71" s="3" customFormat="1" ht="14.45" hidden="1" customHeight="1">
      <c r="B31" s="31"/>
      <c r="F31" s="23" t="s">
        <v>37</v>
      </c>
      <c r="L31" s="174">
        <v>0.2</v>
      </c>
      <c r="M31" s="173"/>
      <c r="N31" s="173"/>
      <c r="O31" s="173"/>
      <c r="P31" s="173"/>
      <c r="W31" s="172">
        <f>ROUND(BD94, 2)</f>
        <v>0</v>
      </c>
      <c r="X31" s="173"/>
      <c r="Y31" s="173"/>
      <c r="Z31" s="173"/>
      <c r="AA31" s="173"/>
      <c r="AB31" s="173"/>
      <c r="AC31" s="173"/>
      <c r="AD31" s="173"/>
      <c r="AE31" s="173"/>
      <c r="AK31" s="172">
        <v>0</v>
      </c>
      <c r="AL31" s="173"/>
      <c r="AM31" s="173"/>
      <c r="AN31" s="173"/>
      <c r="AO31" s="173"/>
      <c r="AR31" s="31"/>
    </row>
    <row r="32" spans="1:71" s="3" customFormat="1" ht="14.45" hidden="1" customHeight="1">
      <c r="B32" s="31"/>
      <c r="F32" s="23" t="s">
        <v>38</v>
      </c>
      <c r="L32" s="174">
        <v>0.2</v>
      </c>
      <c r="M32" s="173"/>
      <c r="N32" s="173"/>
      <c r="O32" s="173"/>
      <c r="P32" s="173"/>
      <c r="W32" s="172">
        <f>ROUND(BE94, 2)</f>
        <v>0</v>
      </c>
      <c r="X32" s="173"/>
      <c r="Y32" s="173"/>
      <c r="Z32" s="173"/>
      <c r="AA32" s="173"/>
      <c r="AB32" s="173"/>
      <c r="AC32" s="173"/>
      <c r="AD32" s="173"/>
      <c r="AE32" s="173"/>
      <c r="AK32" s="172">
        <v>0</v>
      </c>
      <c r="AL32" s="173"/>
      <c r="AM32" s="173"/>
      <c r="AN32" s="173"/>
      <c r="AO32" s="173"/>
      <c r="AR32" s="31"/>
    </row>
    <row r="33" spans="1:59" s="3" customFormat="1" ht="14.45" hidden="1" customHeight="1">
      <c r="B33" s="31"/>
      <c r="F33" s="23" t="s">
        <v>39</v>
      </c>
      <c r="L33" s="174">
        <v>0</v>
      </c>
      <c r="M33" s="173"/>
      <c r="N33" s="173"/>
      <c r="O33" s="173"/>
      <c r="P33" s="173"/>
      <c r="W33" s="172">
        <f>ROUND(BF94, 2)</f>
        <v>0</v>
      </c>
      <c r="X33" s="173"/>
      <c r="Y33" s="173"/>
      <c r="Z33" s="173"/>
      <c r="AA33" s="173"/>
      <c r="AB33" s="173"/>
      <c r="AC33" s="173"/>
      <c r="AD33" s="173"/>
      <c r="AE33" s="173"/>
      <c r="AK33" s="172">
        <v>0</v>
      </c>
      <c r="AL33" s="173"/>
      <c r="AM33" s="173"/>
      <c r="AN33" s="173"/>
      <c r="AO33" s="173"/>
      <c r="AR33" s="31"/>
    </row>
    <row r="34" spans="1:59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G34" s="26"/>
    </row>
    <row r="35" spans="1:59" s="2" customFormat="1" ht="25.9" customHeight="1">
      <c r="A35" s="26"/>
      <c r="B35" s="27"/>
      <c r="C35" s="32"/>
      <c r="D35" s="33" t="s">
        <v>40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41</v>
      </c>
      <c r="U35" s="34"/>
      <c r="V35" s="34"/>
      <c r="W35" s="34"/>
      <c r="X35" s="195" t="s">
        <v>42</v>
      </c>
      <c r="Y35" s="196"/>
      <c r="Z35" s="196"/>
      <c r="AA35" s="196"/>
      <c r="AB35" s="196"/>
      <c r="AC35" s="34"/>
      <c r="AD35" s="34"/>
      <c r="AE35" s="34"/>
      <c r="AF35" s="34"/>
      <c r="AG35" s="34"/>
      <c r="AH35" s="34"/>
      <c r="AI35" s="34"/>
      <c r="AJ35" s="34"/>
      <c r="AK35" s="197">
        <f>SUM(AK26:AK33)</f>
        <v>0</v>
      </c>
      <c r="AL35" s="196"/>
      <c r="AM35" s="196"/>
      <c r="AN35" s="196"/>
      <c r="AO35" s="198"/>
      <c r="AP35" s="32"/>
      <c r="AQ35" s="32"/>
      <c r="AR35" s="27"/>
      <c r="BG35" s="26"/>
    </row>
    <row r="36" spans="1:59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G36" s="26"/>
    </row>
    <row r="37" spans="1:59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G37" s="26"/>
    </row>
    <row r="38" spans="1:59" s="1" customFormat="1" ht="14.45" customHeight="1">
      <c r="B38" s="17"/>
      <c r="AR38" s="17"/>
    </row>
    <row r="39" spans="1:59" s="1" customFormat="1" ht="14.45" customHeight="1">
      <c r="B39" s="17"/>
      <c r="AR39" s="17"/>
    </row>
    <row r="40" spans="1:59" s="1" customFormat="1" ht="14.45" customHeight="1">
      <c r="B40" s="17"/>
      <c r="AR40" s="17"/>
    </row>
    <row r="41" spans="1:59" s="1" customFormat="1" ht="14.45" customHeight="1">
      <c r="B41" s="17"/>
      <c r="AR41" s="17"/>
    </row>
    <row r="42" spans="1:59" s="1" customFormat="1" ht="14.45" customHeight="1">
      <c r="B42" s="17"/>
      <c r="AR42" s="17"/>
    </row>
    <row r="43" spans="1:59" s="1" customFormat="1" ht="14.45" customHeight="1">
      <c r="B43" s="17"/>
      <c r="AR43" s="17"/>
    </row>
    <row r="44" spans="1:59" s="1" customFormat="1" ht="14.45" customHeight="1">
      <c r="B44" s="17"/>
      <c r="AR44" s="17"/>
    </row>
    <row r="45" spans="1:59" s="1" customFormat="1" ht="14.45" customHeight="1">
      <c r="B45" s="17"/>
      <c r="AR45" s="17"/>
    </row>
    <row r="46" spans="1:59" s="1" customFormat="1" ht="14.45" customHeight="1">
      <c r="B46" s="17"/>
      <c r="AR46" s="17"/>
    </row>
    <row r="47" spans="1:59" s="1" customFormat="1" ht="14.45" customHeight="1">
      <c r="B47" s="17"/>
      <c r="AR47" s="17"/>
    </row>
    <row r="48" spans="1:59" s="1" customFormat="1" ht="14.45" customHeight="1">
      <c r="B48" s="17"/>
      <c r="AR48" s="17"/>
    </row>
    <row r="49" spans="1:59" s="2" customFormat="1" ht="14.45" customHeight="1">
      <c r="B49" s="36"/>
      <c r="D49" s="37" t="s">
        <v>43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44</v>
      </c>
      <c r="AI49" s="38"/>
      <c r="AJ49" s="38"/>
      <c r="AK49" s="38"/>
      <c r="AL49" s="38"/>
      <c r="AM49" s="38"/>
      <c r="AN49" s="38"/>
      <c r="AO49" s="38"/>
      <c r="AR49" s="36"/>
    </row>
    <row r="50" spans="1:59">
      <c r="B50" s="17"/>
      <c r="AR50" s="17"/>
    </row>
    <row r="51" spans="1:59">
      <c r="B51" s="17"/>
      <c r="AR51" s="17"/>
    </row>
    <row r="52" spans="1:59">
      <c r="B52" s="17"/>
      <c r="AR52" s="17"/>
    </row>
    <row r="53" spans="1:59">
      <c r="B53" s="17"/>
      <c r="AR53" s="17"/>
    </row>
    <row r="54" spans="1:59">
      <c r="B54" s="17"/>
      <c r="AR54" s="17"/>
    </row>
    <row r="55" spans="1:59">
      <c r="B55" s="17"/>
      <c r="AR55" s="17"/>
    </row>
    <row r="56" spans="1:59">
      <c r="B56" s="17"/>
      <c r="AR56" s="17"/>
    </row>
    <row r="57" spans="1:59">
      <c r="B57" s="17"/>
      <c r="AR57" s="17"/>
    </row>
    <row r="58" spans="1:59">
      <c r="B58" s="17"/>
      <c r="AR58" s="17"/>
    </row>
    <row r="59" spans="1:59">
      <c r="B59" s="17"/>
      <c r="AR59" s="17"/>
    </row>
    <row r="60" spans="1:59" s="2" customFormat="1" ht="12.75">
      <c r="A60" s="26"/>
      <c r="B60" s="27"/>
      <c r="C60" s="26"/>
      <c r="D60" s="39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9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9" t="s">
        <v>45</v>
      </c>
      <c r="AI60" s="29"/>
      <c r="AJ60" s="29"/>
      <c r="AK60" s="29"/>
      <c r="AL60" s="29"/>
      <c r="AM60" s="39" t="s">
        <v>46</v>
      </c>
      <c r="AN60" s="29"/>
      <c r="AO60" s="29"/>
      <c r="AP60" s="26"/>
      <c r="AQ60" s="26"/>
      <c r="AR60" s="27"/>
      <c r="BG60" s="26"/>
    </row>
    <row r="61" spans="1:59">
      <c r="B61" s="17"/>
      <c r="AR61" s="17"/>
    </row>
    <row r="62" spans="1:59">
      <c r="B62" s="17"/>
      <c r="AR62" s="17"/>
    </row>
    <row r="63" spans="1:59">
      <c r="B63" s="17"/>
      <c r="AR63" s="17"/>
    </row>
    <row r="64" spans="1:59" s="2" customFormat="1" ht="12.75">
      <c r="A64" s="26"/>
      <c r="B64" s="27"/>
      <c r="C64" s="26"/>
      <c r="D64" s="37" t="s">
        <v>47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48</v>
      </c>
      <c r="AI64" s="40"/>
      <c r="AJ64" s="40"/>
      <c r="AK64" s="40"/>
      <c r="AL64" s="40"/>
      <c r="AM64" s="40"/>
      <c r="AN64" s="40"/>
      <c r="AO64" s="40"/>
      <c r="AP64" s="26"/>
      <c r="AQ64" s="26"/>
      <c r="AR64" s="27"/>
      <c r="BG64" s="26"/>
    </row>
    <row r="65" spans="1:59">
      <c r="B65" s="17"/>
      <c r="AR65" s="17"/>
    </row>
    <row r="66" spans="1:59">
      <c r="B66" s="17"/>
      <c r="AR66" s="17"/>
    </row>
    <row r="67" spans="1:59">
      <c r="B67" s="17"/>
      <c r="AR67" s="17"/>
    </row>
    <row r="68" spans="1:59">
      <c r="B68" s="17"/>
      <c r="AR68" s="17"/>
    </row>
    <row r="69" spans="1:59">
      <c r="B69" s="17"/>
      <c r="AR69" s="17"/>
    </row>
    <row r="70" spans="1:59">
      <c r="B70" s="17"/>
      <c r="AR70" s="17"/>
    </row>
    <row r="71" spans="1:59">
      <c r="B71" s="17"/>
      <c r="AR71" s="17"/>
    </row>
    <row r="72" spans="1:59">
      <c r="B72" s="17"/>
      <c r="AR72" s="17"/>
    </row>
    <row r="73" spans="1:59">
      <c r="B73" s="17"/>
      <c r="AR73" s="17"/>
    </row>
    <row r="74" spans="1:59">
      <c r="B74" s="17"/>
      <c r="AR74" s="17"/>
    </row>
    <row r="75" spans="1:59" s="2" customFormat="1" ht="12.75">
      <c r="A75" s="26"/>
      <c r="B75" s="27"/>
      <c r="C75" s="26"/>
      <c r="D75" s="39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9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9" t="s">
        <v>45</v>
      </c>
      <c r="AI75" s="29"/>
      <c r="AJ75" s="29"/>
      <c r="AK75" s="29"/>
      <c r="AL75" s="29"/>
      <c r="AM75" s="39" t="s">
        <v>46</v>
      </c>
      <c r="AN75" s="29"/>
      <c r="AO75" s="29"/>
      <c r="AP75" s="26"/>
      <c r="AQ75" s="26"/>
      <c r="AR75" s="27"/>
      <c r="BG75" s="26"/>
    </row>
    <row r="76" spans="1:59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G76" s="26"/>
    </row>
    <row r="77" spans="1:59" s="2" customFormat="1" ht="6.9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7"/>
      <c r="BG77" s="26"/>
    </row>
    <row r="81" spans="1:91" s="2" customFormat="1" ht="6.95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7"/>
      <c r="BG81" s="26"/>
    </row>
    <row r="82" spans="1:91" s="2" customFormat="1" ht="24.95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G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G83" s="26"/>
    </row>
    <row r="84" spans="1:91" s="4" customFormat="1" ht="12" customHeight="1">
      <c r="B84" s="45"/>
      <c r="C84" s="23" t="s">
        <v>11</v>
      </c>
      <c r="L84" s="4" t="str">
        <f>K5</f>
        <v>SO-1910</v>
      </c>
      <c r="AR84" s="45"/>
    </row>
    <row r="85" spans="1:91" s="5" customFormat="1" ht="36.950000000000003" customHeight="1">
      <c r="B85" s="46"/>
      <c r="C85" s="47" t="s">
        <v>13</v>
      </c>
      <c r="L85" s="186" t="str">
        <f>K6</f>
        <v>REKONŠTRUKCIA ELEKTROINŠATALÁCIE NN-ZŠ RAJECKÉ TEPLICE</v>
      </c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R85" s="46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G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48" t="str">
        <f>IF(K8="","",K8)</f>
        <v>RAJECKE TEPLICE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88" t="str">
        <f>IF(AN8= "","",AN8)</f>
        <v>16. 4. 2019</v>
      </c>
      <c r="AN87" s="188"/>
      <c r="AO87" s="26"/>
      <c r="AP87" s="26"/>
      <c r="AQ87" s="26"/>
      <c r="AR87" s="27"/>
      <c r="BG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G88" s="26"/>
    </row>
    <row r="89" spans="1:91" s="2" customFormat="1" ht="15.6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189" t="str">
        <f>IF(E17="","",E17)</f>
        <v xml:space="preserve"> </v>
      </c>
      <c r="AN89" s="190"/>
      <c r="AO89" s="190"/>
      <c r="AP89" s="190"/>
      <c r="AQ89" s="26"/>
      <c r="AR89" s="27"/>
      <c r="AS89" s="191" t="s">
        <v>50</v>
      </c>
      <c r="AT89" s="192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1"/>
      <c r="BG89" s="26"/>
    </row>
    <row r="90" spans="1:91" s="2" customFormat="1" ht="15.6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89" t="str">
        <f>IF(E20="","",E20)</f>
        <v xml:space="preserve"> </v>
      </c>
      <c r="AN90" s="190"/>
      <c r="AO90" s="190"/>
      <c r="AP90" s="190"/>
      <c r="AQ90" s="26"/>
      <c r="AR90" s="27"/>
      <c r="AS90" s="193"/>
      <c r="AT90" s="194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3"/>
      <c r="BG90" s="26"/>
    </row>
    <row r="91" spans="1:91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93"/>
      <c r="AT91" s="194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3"/>
      <c r="BG91" s="26"/>
    </row>
    <row r="92" spans="1:91" s="2" customFormat="1" ht="29.25" customHeight="1">
      <c r="A92" s="26"/>
      <c r="B92" s="27"/>
      <c r="C92" s="181" t="s">
        <v>51</v>
      </c>
      <c r="D92" s="182"/>
      <c r="E92" s="182"/>
      <c r="F92" s="182"/>
      <c r="G92" s="182"/>
      <c r="H92" s="54"/>
      <c r="I92" s="183" t="s">
        <v>52</v>
      </c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4" t="s">
        <v>53</v>
      </c>
      <c r="AH92" s="182"/>
      <c r="AI92" s="182"/>
      <c r="AJ92" s="182"/>
      <c r="AK92" s="182"/>
      <c r="AL92" s="182"/>
      <c r="AM92" s="182"/>
      <c r="AN92" s="183" t="s">
        <v>54</v>
      </c>
      <c r="AO92" s="182"/>
      <c r="AP92" s="185"/>
      <c r="AQ92" s="55" t="s">
        <v>55</v>
      </c>
      <c r="AR92" s="27"/>
      <c r="AS92" s="56" t="s">
        <v>56</v>
      </c>
      <c r="AT92" s="57" t="s">
        <v>57</v>
      </c>
      <c r="AU92" s="57" t="s">
        <v>58</v>
      </c>
      <c r="AV92" s="57" t="s">
        <v>59</v>
      </c>
      <c r="AW92" s="57" t="s">
        <v>60</v>
      </c>
      <c r="AX92" s="57" t="s">
        <v>61</v>
      </c>
      <c r="AY92" s="57" t="s">
        <v>62</v>
      </c>
      <c r="AZ92" s="57" t="s">
        <v>63</v>
      </c>
      <c r="BA92" s="57" t="s">
        <v>64</v>
      </c>
      <c r="BB92" s="57" t="s">
        <v>65</v>
      </c>
      <c r="BC92" s="57" t="s">
        <v>66</v>
      </c>
      <c r="BD92" s="57" t="s">
        <v>67</v>
      </c>
      <c r="BE92" s="57" t="s">
        <v>68</v>
      </c>
      <c r="BF92" s="58" t="s">
        <v>69</v>
      </c>
      <c r="BG92" s="26"/>
    </row>
    <row r="93" spans="1:91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59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1"/>
      <c r="BG93" s="26"/>
    </row>
    <row r="94" spans="1:91" s="6" customFormat="1" ht="32.450000000000003" customHeight="1">
      <c r="B94" s="62"/>
      <c r="C94" s="63" t="s">
        <v>70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78">
        <f>ROUND(AG95,2)</f>
        <v>0</v>
      </c>
      <c r="AH94" s="178"/>
      <c r="AI94" s="178"/>
      <c r="AJ94" s="178"/>
      <c r="AK94" s="178"/>
      <c r="AL94" s="178"/>
      <c r="AM94" s="178"/>
      <c r="AN94" s="179">
        <f>SUM(AG94,AV94)</f>
        <v>0</v>
      </c>
      <c r="AO94" s="179"/>
      <c r="AP94" s="179"/>
      <c r="AQ94" s="66" t="s">
        <v>1</v>
      </c>
      <c r="AR94" s="62"/>
      <c r="AS94" s="67">
        <f>ROUND(AS95,2)</f>
        <v>0</v>
      </c>
      <c r="AT94" s="68">
        <f>ROUND(AT95,2)</f>
        <v>0</v>
      </c>
      <c r="AU94" s="69">
        <f>ROUND(AU95,2)</f>
        <v>0</v>
      </c>
      <c r="AV94" s="69">
        <f>ROUND(SUM(AX94:AY94),2)</f>
        <v>0</v>
      </c>
      <c r="AW94" s="70">
        <f>ROUND(AW95,5)</f>
        <v>1031.64266</v>
      </c>
      <c r="AX94" s="69">
        <f>ROUND(BB94*L29,2)</f>
        <v>0</v>
      </c>
      <c r="AY94" s="69">
        <f>ROUND(BC94*L30,2)</f>
        <v>0</v>
      </c>
      <c r="AZ94" s="69">
        <f>ROUND(BD94*L29,2)</f>
        <v>0</v>
      </c>
      <c r="BA94" s="69">
        <f>ROUND(BE94*L30,2)</f>
        <v>0</v>
      </c>
      <c r="BB94" s="69">
        <f>ROUND(BB95,2)</f>
        <v>0</v>
      </c>
      <c r="BC94" s="69">
        <f>ROUND(BC95,2)</f>
        <v>0</v>
      </c>
      <c r="BD94" s="69">
        <f>ROUND(BD95,2)</f>
        <v>0</v>
      </c>
      <c r="BE94" s="69">
        <f>ROUND(BE95,2)</f>
        <v>0</v>
      </c>
      <c r="BF94" s="71">
        <f>ROUND(BF95,2)</f>
        <v>0</v>
      </c>
      <c r="BS94" s="72" t="s">
        <v>71</v>
      </c>
      <c r="BT94" s="72" t="s">
        <v>72</v>
      </c>
      <c r="BU94" s="73" t="s">
        <v>73</v>
      </c>
      <c r="BV94" s="72" t="s">
        <v>74</v>
      </c>
      <c r="BW94" s="72" t="s">
        <v>5</v>
      </c>
      <c r="BX94" s="72" t="s">
        <v>75</v>
      </c>
      <c r="CL94" s="72" t="s">
        <v>1</v>
      </c>
    </row>
    <row r="95" spans="1:91" s="7" customFormat="1" ht="24.6" customHeight="1">
      <c r="A95" s="74" t="s">
        <v>76</v>
      </c>
      <c r="B95" s="75"/>
      <c r="C95" s="76"/>
      <c r="D95" s="177" t="s">
        <v>77</v>
      </c>
      <c r="E95" s="177"/>
      <c r="F95" s="177"/>
      <c r="G95" s="177"/>
      <c r="H95" s="177"/>
      <c r="I95" s="77"/>
      <c r="J95" s="177" t="s">
        <v>78</v>
      </c>
      <c r="K95" s="177"/>
      <c r="L95" s="177"/>
      <c r="M95" s="177"/>
      <c r="N95" s="177"/>
      <c r="O95" s="177"/>
      <c r="P95" s="177"/>
      <c r="Q95" s="177"/>
      <c r="R95" s="177"/>
      <c r="S95" s="177"/>
      <c r="T95" s="177"/>
      <c r="U95" s="177"/>
      <c r="V95" s="177"/>
      <c r="W95" s="177"/>
      <c r="X95" s="177"/>
      <c r="Y95" s="177"/>
      <c r="Z95" s="177"/>
      <c r="AA95" s="177"/>
      <c r="AB95" s="177"/>
      <c r="AC95" s="177"/>
      <c r="AD95" s="177"/>
      <c r="AE95" s="177"/>
      <c r="AF95" s="177"/>
      <c r="AG95" s="175">
        <f>'SO-01-1.NP - ELEKTROINŠTA...'!K32</f>
        <v>0</v>
      </c>
      <c r="AH95" s="176"/>
      <c r="AI95" s="176"/>
      <c r="AJ95" s="176"/>
      <c r="AK95" s="176"/>
      <c r="AL95" s="176"/>
      <c r="AM95" s="176"/>
      <c r="AN95" s="175">
        <f>SUM(AG95,AV95)</f>
        <v>0</v>
      </c>
      <c r="AO95" s="176"/>
      <c r="AP95" s="176"/>
      <c r="AQ95" s="78" t="s">
        <v>79</v>
      </c>
      <c r="AR95" s="75"/>
      <c r="AS95" s="79">
        <f>'SO-01-1.NP - ELEKTROINŠTA...'!K30</f>
        <v>0</v>
      </c>
      <c r="AT95" s="80">
        <f>'SO-01-1.NP - ELEKTROINŠTA...'!K31</f>
        <v>0</v>
      </c>
      <c r="AU95" s="80">
        <v>0</v>
      </c>
      <c r="AV95" s="80">
        <f>ROUND(SUM(AX95:AY95),2)</f>
        <v>0</v>
      </c>
      <c r="AW95" s="81">
        <f>'SO-01-1.NP - ELEKTROINŠTA...'!T123</f>
        <v>1031.64266</v>
      </c>
      <c r="AX95" s="80">
        <f>'SO-01-1.NP - ELEKTROINŠTA...'!K35</f>
        <v>0</v>
      </c>
      <c r="AY95" s="80">
        <f>'SO-01-1.NP - ELEKTROINŠTA...'!K36</f>
        <v>0</v>
      </c>
      <c r="AZ95" s="80">
        <f>'SO-01-1.NP - ELEKTROINŠTA...'!K37</f>
        <v>0</v>
      </c>
      <c r="BA95" s="80">
        <f>'SO-01-1.NP - ELEKTROINŠTA...'!K38</f>
        <v>0</v>
      </c>
      <c r="BB95" s="80">
        <f>'SO-01-1.NP - ELEKTROINŠTA...'!F35</f>
        <v>0</v>
      </c>
      <c r="BC95" s="80">
        <f>'SO-01-1.NP - ELEKTROINŠTA...'!F36</f>
        <v>0</v>
      </c>
      <c r="BD95" s="80">
        <f>'SO-01-1.NP - ELEKTROINŠTA...'!F37</f>
        <v>0</v>
      </c>
      <c r="BE95" s="80">
        <f>'SO-01-1.NP - ELEKTROINŠTA...'!F38</f>
        <v>0</v>
      </c>
      <c r="BF95" s="82">
        <f>'SO-01-1.NP - ELEKTROINŠTA...'!F39</f>
        <v>0</v>
      </c>
      <c r="BT95" s="83" t="s">
        <v>80</v>
      </c>
      <c r="BV95" s="83" t="s">
        <v>74</v>
      </c>
      <c r="BW95" s="83" t="s">
        <v>81</v>
      </c>
      <c r="BX95" s="83" t="s">
        <v>5</v>
      </c>
      <c r="CL95" s="83" t="s">
        <v>1</v>
      </c>
      <c r="CM95" s="83" t="s">
        <v>72</v>
      </c>
    </row>
    <row r="96" spans="1:91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</row>
    <row r="97" spans="1:59" s="2" customFormat="1" ht="6.95" customHeight="1">
      <c r="A97" s="26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</row>
  </sheetData>
  <mergeCells count="40">
    <mergeCell ref="AR2:BG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SO-01-1.NP - ELEKTROINŠTA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99"/>
  <sheetViews>
    <sheetView showGridLines="0" tabSelected="1" workbookViewId="0">
      <selection activeCell="A145" sqref="A145"/>
    </sheetView>
  </sheetViews>
  <sheetFormatPr defaultRowHeight="11.25"/>
  <cols>
    <col min="1" max="1" width="8.83203125" style="1" customWidth="1"/>
    <col min="2" max="2" width="1.1640625" style="1" customWidth="1"/>
    <col min="3" max="4" width="4.5" style="1" customWidth="1"/>
    <col min="5" max="5" width="18.33203125" style="1" customWidth="1"/>
    <col min="6" max="6" width="108" style="1" customWidth="1"/>
    <col min="7" max="7" width="8" style="1" customWidth="1"/>
    <col min="8" max="8" width="12.33203125" style="1" customWidth="1"/>
    <col min="9" max="11" width="21.5" style="1" customWidth="1"/>
    <col min="12" max="12" width="16.5" style="1" hidden="1" customWidth="1"/>
    <col min="13" max="13" width="10" style="1" customWidth="1"/>
    <col min="14" max="14" width="11.5" style="1" hidden="1" customWidth="1"/>
    <col min="15" max="15" width="9.1640625" style="1" hidden="1"/>
    <col min="16" max="24" width="15.1640625" style="1" hidden="1" customWidth="1"/>
    <col min="25" max="25" width="13.1640625" style="1" hidden="1" customWidth="1"/>
    <col min="26" max="26" width="17.5" style="1" customWidth="1"/>
    <col min="27" max="27" width="13.1640625" style="1" customWidth="1"/>
    <col min="28" max="28" width="16" style="1" customWidth="1"/>
    <col min="29" max="29" width="11.6640625" style="1" customWidth="1"/>
    <col min="30" max="30" width="16" style="1" customWidth="1"/>
    <col min="31" max="31" width="17.5" style="1" customWidth="1"/>
    <col min="44" max="65" width="9.1640625" style="1" hidden="1"/>
  </cols>
  <sheetData>
    <row r="1" spans="1:46">
      <c r="A1" s="84"/>
    </row>
    <row r="2" spans="1:46" s="1" customFormat="1" ht="36.950000000000003" customHeight="1">
      <c r="M2" s="180" t="s">
        <v>6</v>
      </c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T2" s="14" t="s">
        <v>81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AT3" s="14" t="s">
        <v>72</v>
      </c>
    </row>
    <row r="4" spans="1:46" s="1" customFormat="1" ht="24.95" customHeight="1">
      <c r="B4" s="17"/>
      <c r="D4" s="18" t="s">
        <v>82</v>
      </c>
      <c r="M4" s="17"/>
      <c r="N4" s="85" t="s">
        <v>10</v>
      </c>
      <c r="AT4" s="14" t="s">
        <v>3</v>
      </c>
    </row>
    <row r="5" spans="1:46" s="1" customFormat="1" ht="6.95" customHeight="1">
      <c r="B5" s="17"/>
      <c r="M5" s="17"/>
    </row>
    <row r="6" spans="1:46" s="1" customFormat="1" ht="12" customHeight="1">
      <c r="B6" s="17"/>
      <c r="D6" s="23" t="s">
        <v>13</v>
      </c>
      <c r="M6" s="17"/>
    </row>
    <row r="7" spans="1:46" s="1" customFormat="1" ht="14.45" customHeight="1">
      <c r="B7" s="17"/>
      <c r="E7" s="200" t="str">
        <f>'Rekapitulácia stavby'!K6</f>
        <v>REKONŠTRUKCIA ELEKTROINŠATALÁCIE NN-ZŠ RAJECKÉ TEPLICE</v>
      </c>
      <c r="F7" s="201"/>
      <c r="G7" s="201"/>
      <c r="H7" s="201"/>
      <c r="M7" s="17"/>
    </row>
    <row r="8" spans="1:46" s="2" customFormat="1" ht="12" customHeight="1">
      <c r="A8" s="26"/>
      <c r="B8" s="27"/>
      <c r="C8" s="26"/>
      <c r="D8" s="23" t="s">
        <v>83</v>
      </c>
      <c r="E8" s="26"/>
      <c r="F8" s="26"/>
      <c r="G8" s="26"/>
      <c r="H8" s="26"/>
      <c r="I8" s="26"/>
      <c r="J8" s="26"/>
      <c r="K8" s="26"/>
      <c r="L8" s="26"/>
      <c r="M8" s="3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4.45" customHeight="1">
      <c r="A9" s="26"/>
      <c r="B9" s="27"/>
      <c r="C9" s="26"/>
      <c r="D9" s="26"/>
      <c r="E9" s="186" t="s">
        <v>84</v>
      </c>
      <c r="F9" s="199"/>
      <c r="G9" s="199"/>
      <c r="H9" s="199"/>
      <c r="I9" s="26"/>
      <c r="J9" s="26"/>
      <c r="K9" s="26"/>
      <c r="L9" s="26"/>
      <c r="M9" s="3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3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15</v>
      </c>
      <c r="E11" s="26"/>
      <c r="F11" s="21" t="s">
        <v>1</v>
      </c>
      <c r="G11" s="26"/>
      <c r="H11" s="26"/>
      <c r="I11" s="23" t="s">
        <v>16</v>
      </c>
      <c r="J11" s="21" t="s">
        <v>1</v>
      </c>
      <c r="K11" s="26"/>
      <c r="L11" s="26"/>
      <c r="M11" s="3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17</v>
      </c>
      <c r="E12" s="26"/>
      <c r="F12" s="21" t="s">
        <v>18</v>
      </c>
      <c r="G12" s="26"/>
      <c r="H12" s="26"/>
      <c r="I12" s="23" t="s">
        <v>19</v>
      </c>
      <c r="J12" s="49">
        <v>44446</v>
      </c>
      <c r="K12" s="26"/>
      <c r="L12" s="26"/>
      <c r="M12" s="3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21</v>
      </c>
      <c r="E14" s="26"/>
      <c r="F14" s="26"/>
      <c r="G14" s="26"/>
      <c r="H14" s="26"/>
      <c r="I14" s="23" t="s">
        <v>22</v>
      </c>
      <c r="J14" s="21" t="str">
        <f>IF('Rekapitulácia stavby'!AN10="","",'Rekapitulácia stavby'!AN10)</f>
        <v/>
      </c>
      <c r="K14" s="26"/>
      <c r="L14" s="26"/>
      <c r="M14" s="3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24</v>
      </c>
      <c r="J15" s="21" t="str">
        <f>IF('Rekapitulácia stavby'!AN11="","",'Rekapitulácia stavby'!AN11)</f>
        <v/>
      </c>
      <c r="K15" s="26"/>
      <c r="L15" s="26"/>
      <c r="M15" s="3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5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3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25</v>
      </c>
      <c r="E17" s="26"/>
      <c r="F17" s="26"/>
      <c r="G17" s="26"/>
      <c r="H17" s="26"/>
      <c r="I17" s="23" t="s">
        <v>22</v>
      </c>
      <c r="J17" s="21" t="str">
        <f>'Rekapitulácia stavby'!AN13</f>
        <v/>
      </c>
      <c r="K17" s="26"/>
      <c r="L17" s="26"/>
      <c r="M17" s="3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165" t="str">
        <f>'Rekapitulácia stavby'!E14</f>
        <v xml:space="preserve"> </v>
      </c>
      <c r="F18" s="165"/>
      <c r="G18" s="165"/>
      <c r="H18" s="165"/>
      <c r="I18" s="23" t="s">
        <v>24</v>
      </c>
      <c r="J18" s="21" t="str">
        <f>'Rekapitulácia stavby'!AN14</f>
        <v/>
      </c>
      <c r="K18" s="26"/>
      <c r="L18" s="26"/>
      <c r="M18" s="3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5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3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26</v>
      </c>
      <c r="E20" s="26"/>
      <c r="F20" s="26"/>
      <c r="G20" s="26"/>
      <c r="H20" s="26"/>
      <c r="I20" s="23" t="s">
        <v>22</v>
      </c>
      <c r="J20" s="21" t="str">
        <f>IF('Rekapitulácia stavby'!AN16="","",'Rekapitulácia stavby'!AN16)</f>
        <v/>
      </c>
      <c r="K20" s="26"/>
      <c r="L20" s="26"/>
      <c r="M20" s="3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24</v>
      </c>
      <c r="J21" s="21" t="str">
        <f>IF('Rekapitulácia stavby'!AN17="","",'Rekapitulácia stavby'!AN17)</f>
        <v/>
      </c>
      <c r="K21" s="26"/>
      <c r="L21" s="26"/>
      <c r="M21" s="3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5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3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22</v>
      </c>
      <c r="J23" s="21" t="str">
        <f>IF('Rekapitulácia stavby'!AN19="","",'Rekapitulácia stavby'!AN19)</f>
        <v/>
      </c>
      <c r="K23" s="26"/>
      <c r="L23" s="26"/>
      <c r="M23" s="3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24</v>
      </c>
      <c r="J24" s="21" t="str">
        <f>IF('Rekapitulácia stavby'!AN20="","",'Rekapitulácia stavby'!AN20)</f>
        <v/>
      </c>
      <c r="K24" s="26"/>
      <c r="L24" s="26"/>
      <c r="M24" s="3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5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3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26"/>
      <c r="M26" s="3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4.45" customHeight="1">
      <c r="A27" s="86"/>
      <c r="B27" s="87"/>
      <c r="C27" s="86"/>
      <c r="D27" s="86"/>
      <c r="E27" s="168" t="s">
        <v>1</v>
      </c>
      <c r="F27" s="168"/>
      <c r="G27" s="168"/>
      <c r="H27" s="168"/>
      <c r="I27" s="86"/>
      <c r="J27" s="86"/>
      <c r="K27" s="86"/>
      <c r="L27" s="86"/>
      <c r="M27" s="88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</row>
    <row r="28" spans="1:3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3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0"/>
      <c r="E29" s="60"/>
      <c r="F29" s="60"/>
      <c r="G29" s="60"/>
      <c r="H29" s="60"/>
      <c r="I29" s="60"/>
      <c r="J29" s="60"/>
      <c r="K29" s="60"/>
      <c r="L29" s="60"/>
      <c r="M29" s="3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2.75">
      <c r="A30" s="26"/>
      <c r="B30" s="27"/>
      <c r="C30" s="26"/>
      <c r="D30" s="26"/>
      <c r="E30" s="23" t="s">
        <v>85</v>
      </c>
      <c r="F30" s="26"/>
      <c r="G30" s="26"/>
      <c r="H30" s="26"/>
      <c r="I30" s="26"/>
      <c r="J30" s="26"/>
      <c r="K30" s="89">
        <f>I96</f>
        <v>0</v>
      </c>
      <c r="L30" s="26"/>
      <c r="M30" s="3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2.75">
      <c r="A31" s="26"/>
      <c r="B31" s="27"/>
      <c r="C31" s="26"/>
      <c r="D31" s="26"/>
      <c r="E31" s="23" t="s">
        <v>86</v>
      </c>
      <c r="F31" s="26"/>
      <c r="G31" s="26"/>
      <c r="H31" s="26"/>
      <c r="I31" s="26"/>
      <c r="J31" s="26"/>
      <c r="K31" s="89">
        <f>J96</f>
        <v>0</v>
      </c>
      <c r="L31" s="26"/>
      <c r="M31" s="3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90" t="s">
        <v>30</v>
      </c>
      <c r="E32" s="26"/>
      <c r="F32" s="26"/>
      <c r="G32" s="26"/>
      <c r="H32" s="26"/>
      <c r="I32" s="26"/>
      <c r="J32" s="26"/>
      <c r="K32" s="65">
        <f>ROUND(K123, 2)</f>
        <v>0</v>
      </c>
      <c r="L32" s="26"/>
      <c r="M32" s="3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5" customHeight="1">
      <c r="A33" s="26"/>
      <c r="B33" s="27"/>
      <c r="C33" s="26"/>
      <c r="D33" s="60"/>
      <c r="E33" s="60"/>
      <c r="F33" s="60"/>
      <c r="G33" s="60"/>
      <c r="H33" s="60"/>
      <c r="I33" s="60"/>
      <c r="J33" s="60"/>
      <c r="K33" s="60"/>
      <c r="L33" s="60"/>
      <c r="M33" s="3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customHeight="1">
      <c r="A34" s="26"/>
      <c r="B34" s="27"/>
      <c r="C34" s="26"/>
      <c r="D34" s="26"/>
      <c r="E34" s="26"/>
      <c r="F34" s="30" t="s">
        <v>32</v>
      </c>
      <c r="G34" s="26"/>
      <c r="H34" s="26"/>
      <c r="I34" s="30" t="s">
        <v>31</v>
      </c>
      <c r="J34" s="26"/>
      <c r="K34" s="30" t="s">
        <v>33</v>
      </c>
      <c r="L34" s="26"/>
      <c r="M34" s="3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customHeight="1">
      <c r="A35" s="26"/>
      <c r="B35" s="27"/>
      <c r="C35" s="26"/>
      <c r="D35" s="91" t="s">
        <v>34</v>
      </c>
      <c r="E35" s="23" t="s">
        <v>35</v>
      </c>
      <c r="F35" s="89">
        <f>ROUND((SUM(BE123:BE198)),  2)</f>
        <v>0</v>
      </c>
      <c r="G35" s="26"/>
      <c r="H35" s="26"/>
      <c r="I35" s="92">
        <v>0.2</v>
      </c>
      <c r="J35" s="26"/>
      <c r="K35" s="89">
        <f>ROUND(((SUM(BE123:BE198))*I35),  2)</f>
        <v>0</v>
      </c>
      <c r="L35" s="26"/>
      <c r="M35" s="3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5" customHeight="1">
      <c r="A36" s="26"/>
      <c r="B36" s="27"/>
      <c r="C36" s="26"/>
      <c r="D36" s="26"/>
      <c r="E36" s="23" t="s">
        <v>36</v>
      </c>
      <c r="F36" s="89">
        <f>ROUND((SUM(BF123:BF198)),  2)</f>
        <v>0</v>
      </c>
      <c r="G36" s="26"/>
      <c r="H36" s="26"/>
      <c r="I36" s="92">
        <v>0.2</v>
      </c>
      <c r="J36" s="26"/>
      <c r="K36" s="89">
        <f>ROUND(((SUM(BF123:BF198))*I36),  2)</f>
        <v>0</v>
      </c>
      <c r="L36" s="26"/>
      <c r="M36" s="3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5" hidden="1" customHeight="1">
      <c r="A37" s="26"/>
      <c r="B37" s="27"/>
      <c r="C37" s="26"/>
      <c r="D37" s="26"/>
      <c r="E37" s="23" t="s">
        <v>37</v>
      </c>
      <c r="F37" s="89">
        <f>ROUND((SUM(BG123:BG198)),  2)</f>
        <v>0</v>
      </c>
      <c r="G37" s="26"/>
      <c r="H37" s="26"/>
      <c r="I37" s="92">
        <v>0.2</v>
      </c>
      <c r="J37" s="26"/>
      <c r="K37" s="89">
        <f>0</f>
        <v>0</v>
      </c>
      <c r="L37" s="26"/>
      <c r="M37" s="3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hidden="1" customHeight="1">
      <c r="A38" s="26"/>
      <c r="B38" s="27"/>
      <c r="C38" s="26"/>
      <c r="D38" s="26"/>
      <c r="E38" s="23" t="s">
        <v>38</v>
      </c>
      <c r="F38" s="89">
        <f>ROUND((SUM(BH123:BH198)),  2)</f>
        <v>0</v>
      </c>
      <c r="G38" s="26"/>
      <c r="H38" s="26"/>
      <c r="I38" s="92">
        <v>0.2</v>
      </c>
      <c r="J38" s="26"/>
      <c r="K38" s="89">
        <f>0</f>
        <v>0</v>
      </c>
      <c r="L38" s="26"/>
      <c r="M38" s="3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5" hidden="1" customHeight="1">
      <c r="A39" s="26"/>
      <c r="B39" s="27"/>
      <c r="C39" s="26"/>
      <c r="D39" s="26"/>
      <c r="E39" s="23" t="s">
        <v>39</v>
      </c>
      <c r="F39" s="89">
        <f>ROUND((SUM(BI123:BI198)),  2)</f>
        <v>0</v>
      </c>
      <c r="G39" s="26"/>
      <c r="H39" s="26"/>
      <c r="I39" s="92">
        <v>0</v>
      </c>
      <c r="J39" s="26"/>
      <c r="K39" s="89">
        <f>0</f>
        <v>0</v>
      </c>
      <c r="L39" s="26"/>
      <c r="M39" s="3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3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93"/>
      <c r="D41" s="94" t="s">
        <v>40</v>
      </c>
      <c r="E41" s="54"/>
      <c r="F41" s="54"/>
      <c r="G41" s="95" t="s">
        <v>41</v>
      </c>
      <c r="H41" s="96" t="s">
        <v>42</v>
      </c>
      <c r="I41" s="54"/>
      <c r="J41" s="54"/>
      <c r="K41" s="97">
        <f>SUM(K32:K39)</f>
        <v>0</v>
      </c>
      <c r="L41" s="98"/>
      <c r="M41" s="3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5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5" customHeight="1">
      <c r="B43" s="17"/>
      <c r="M43" s="17"/>
    </row>
    <row r="44" spans="1:31" s="1" customFormat="1" ht="14.45" customHeight="1">
      <c r="B44" s="17"/>
      <c r="M44" s="17"/>
    </row>
    <row r="45" spans="1:31" s="1" customFormat="1" ht="14.45" customHeight="1">
      <c r="B45" s="17"/>
      <c r="M45" s="17"/>
    </row>
    <row r="46" spans="1:31" s="1" customFormat="1" ht="14.45" customHeight="1">
      <c r="B46" s="17"/>
      <c r="M46" s="17"/>
    </row>
    <row r="47" spans="1:31" s="1" customFormat="1" ht="14.45" customHeight="1">
      <c r="B47" s="17"/>
      <c r="M47" s="17"/>
    </row>
    <row r="48" spans="1:31" s="1" customFormat="1" ht="14.45" customHeight="1">
      <c r="B48" s="17"/>
      <c r="M48" s="17"/>
    </row>
    <row r="49" spans="1:31" s="1" customFormat="1" ht="14.45" customHeight="1">
      <c r="B49" s="17"/>
      <c r="M49" s="17"/>
    </row>
    <row r="50" spans="1:31" s="2" customFormat="1" ht="14.45" customHeight="1">
      <c r="B50" s="36"/>
      <c r="D50" s="37" t="s">
        <v>43</v>
      </c>
      <c r="E50" s="38"/>
      <c r="F50" s="38"/>
      <c r="G50" s="37" t="s">
        <v>44</v>
      </c>
      <c r="H50" s="38"/>
      <c r="I50" s="38"/>
      <c r="J50" s="38"/>
      <c r="K50" s="38"/>
      <c r="L50" s="38"/>
      <c r="M50" s="36"/>
    </row>
    <row r="51" spans="1:31">
      <c r="B51" s="17"/>
      <c r="M51" s="17"/>
    </row>
    <row r="52" spans="1:31">
      <c r="B52" s="17"/>
      <c r="M52" s="17"/>
    </row>
    <row r="53" spans="1:31">
      <c r="B53" s="17"/>
      <c r="M53" s="17"/>
    </row>
    <row r="54" spans="1:31">
      <c r="B54" s="17"/>
      <c r="M54" s="17"/>
    </row>
    <row r="55" spans="1:31">
      <c r="B55" s="17"/>
      <c r="M55" s="17"/>
    </row>
    <row r="56" spans="1:31">
      <c r="B56" s="17"/>
      <c r="M56" s="17"/>
    </row>
    <row r="57" spans="1:31">
      <c r="B57" s="17"/>
      <c r="M57" s="17"/>
    </row>
    <row r="58" spans="1:31">
      <c r="B58" s="17"/>
      <c r="M58" s="17"/>
    </row>
    <row r="59" spans="1:31">
      <c r="B59" s="17"/>
      <c r="M59" s="17"/>
    </row>
    <row r="60" spans="1:31">
      <c r="B60" s="17"/>
      <c r="M60" s="17"/>
    </row>
    <row r="61" spans="1:31" s="2" customFormat="1" ht="12.75">
      <c r="A61" s="26"/>
      <c r="B61" s="27"/>
      <c r="C61" s="26"/>
      <c r="D61" s="39" t="s">
        <v>45</v>
      </c>
      <c r="E61" s="29"/>
      <c r="F61" s="99" t="s">
        <v>46</v>
      </c>
      <c r="G61" s="39" t="s">
        <v>45</v>
      </c>
      <c r="H61" s="29"/>
      <c r="I61" s="29"/>
      <c r="J61" s="100" t="s">
        <v>46</v>
      </c>
      <c r="K61" s="29"/>
      <c r="L61" s="29"/>
      <c r="M61" s="3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M62" s="17"/>
    </row>
    <row r="63" spans="1:31">
      <c r="B63" s="17"/>
      <c r="M63" s="17"/>
    </row>
    <row r="64" spans="1:31">
      <c r="B64" s="17"/>
      <c r="M64" s="17"/>
    </row>
    <row r="65" spans="1:31" s="2" customFormat="1" ht="12.75">
      <c r="A65" s="26"/>
      <c r="B65" s="27"/>
      <c r="C65" s="26"/>
      <c r="D65" s="37" t="s">
        <v>47</v>
      </c>
      <c r="E65" s="40"/>
      <c r="F65" s="40"/>
      <c r="G65" s="37" t="s">
        <v>48</v>
      </c>
      <c r="H65" s="40"/>
      <c r="I65" s="40"/>
      <c r="J65" s="40"/>
      <c r="K65" s="40"/>
      <c r="L65" s="40"/>
      <c r="M65" s="3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M66" s="17"/>
    </row>
    <row r="67" spans="1:31">
      <c r="B67" s="17"/>
      <c r="M67" s="17"/>
    </row>
    <row r="68" spans="1:31">
      <c r="B68" s="17"/>
      <c r="M68" s="17"/>
    </row>
    <row r="69" spans="1:31">
      <c r="B69" s="17"/>
      <c r="M69" s="17"/>
    </row>
    <row r="70" spans="1:31">
      <c r="B70" s="17"/>
      <c r="M70" s="17"/>
    </row>
    <row r="71" spans="1:31">
      <c r="B71" s="17"/>
      <c r="M71" s="17"/>
    </row>
    <row r="72" spans="1:31">
      <c r="B72" s="17"/>
      <c r="M72" s="17"/>
    </row>
    <row r="73" spans="1:31">
      <c r="B73" s="17"/>
      <c r="M73" s="17"/>
    </row>
    <row r="74" spans="1:31">
      <c r="B74" s="17"/>
      <c r="M74" s="17"/>
    </row>
    <row r="75" spans="1:31">
      <c r="B75" s="17"/>
      <c r="M75" s="17"/>
    </row>
    <row r="76" spans="1:31" s="2" customFormat="1" ht="12.75">
      <c r="A76" s="26"/>
      <c r="B76" s="27"/>
      <c r="C76" s="26"/>
      <c r="D76" s="39" t="s">
        <v>45</v>
      </c>
      <c r="E76" s="29"/>
      <c r="F76" s="99" t="s">
        <v>46</v>
      </c>
      <c r="G76" s="39" t="s">
        <v>45</v>
      </c>
      <c r="H76" s="29"/>
      <c r="I76" s="29"/>
      <c r="J76" s="100" t="s">
        <v>46</v>
      </c>
      <c r="K76" s="29"/>
      <c r="L76" s="29"/>
      <c r="M76" s="3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3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hidden="1" customHeight="1">
      <c r="A81" s="26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3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hidden="1" customHeight="1">
      <c r="A82" s="26"/>
      <c r="B82" s="27"/>
      <c r="C82" s="18" t="s">
        <v>87</v>
      </c>
      <c r="D82" s="26"/>
      <c r="E82" s="26"/>
      <c r="F82" s="26"/>
      <c r="G82" s="26"/>
      <c r="H82" s="26"/>
      <c r="I82" s="26"/>
      <c r="J82" s="26"/>
      <c r="K82" s="26"/>
      <c r="L82" s="26"/>
      <c r="M82" s="3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3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26"/>
      <c r="M84" s="3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4.45" hidden="1" customHeight="1">
      <c r="A85" s="26"/>
      <c r="B85" s="27"/>
      <c r="C85" s="26"/>
      <c r="D85" s="26"/>
      <c r="E85" s="200" t="str">
        <f>E7</f>
        <v>REKONŠTRUKCIA ELEKTROINŠATALÁCIE NN-ZŠ RAJECKÉ TEPLICE</v>
      </c>
      <c r="F85" s="201"/>
      <c r="G85" s="201"/>
      <c r="H85" s="201"/>
      <c r="I85" s="26"/>
      <c r="J85" s="26"/>
      <c r="K85" s="26"/>
      <c r="L85" s="26"/>
      <c r="M85" s="3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83</v>
      </c>
      <c r="D86" s="26"/>
      <c r="E86" s="26"/>
      <c r="F86" s="26"/>
      <c r="G86" s="26"/>
      <c r="H86" s="26"/>
      <c r="I86" s="26"/>
      <c r="J86" s="26"/>
      <c r="K86" s="26"/>
      <c r="L86" s="26"/>
      <c r="M86" s="3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4.45" hidden="1" customHeight="1">
      <c r="A87" s="26"/>
      <c r="B87" s="27"/>
      <c r="C87" s="26"/>
      <c r="D87" s="26"/>
      <c r="E87" s="186" t="str">
        <f>E9</f>
        <v xml:space="preserve">SO-01-1.NP - ELEKTROINŠTALACIA-BUDOVA B                                      </v>
      </c>
      <c r="F87" s="199"/>
      <c r="G87" s="199"/>
      <c r="H87" s="199"/>
      <c r="I87" s="26"/>
      <c r="J87" s="26"/>
      <c r="K87" s="26"/>
      <c r="L87" s="26"/>
      <c r="M87" s="3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3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17</v>
      </c>
      <c r="D89" s="26"/>
      <c r="E89" s="26"/>
      <c r="F89" s="21" t="str">
        <f>F12</f>
        <v>RAJECKE TEPLICE</v>
      </c>
      <c r="G89" s="26"/>
      <c r="H89" s="26"/>
      <c r="I89" s="23" t="s">
        <v>19</v>
      </c>
      <c r="J89" s="49">
        <f>IF(J12="","",J12)</f>
        <v>44446</v>
      </c>
      <c r="K89" s="26"/>
      <c r="L89" s="26"/>
      <c r="M89" s="3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5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3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6" hidden="1" customHeight="1">
      <c r="A91" s="26"/>
      <c r="B91" s="27"/>
      <c r="C91" s="23" t="s">
        <v>21</v>
      </c>
      <c r="D91" s="26"/>
      <c r="E91" s="26"/>
      <c r="F91" s="21" t="str">
        <f>E15</f>
        <v xml:space="preserve"> </v>
      </c>
      <c r="G91" s="26"/>
      <c r="H91" s="26"/>
      <c r="I91" s="23" t="s">
        <v>26</v>
      </c>
      <c r="J91" s="24" t="str">
        <f>E21</f>
        <v xml:space="preserve"> </v>
      </c>
      <c r="K91" s="26"/>
      <c r="L91" s="26"/>
      <c r="M91" s="3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6" hidden="1" customHeight="1">
      <c r="A92" s="26"/>
      <c r="B92" s="27"/>
      <c r="C92" s="23" t="s">
        <v>25</v>
      </c>
      <c r="D92" s="26"/>
      <c r="E92" s="26"/>
      <c r="F92" s="21" t="str">
        <f>IF(E18="","",E18)</f>
        <v xml:space="preserve"> </v>
      </c>
      <c r="G92" s="26"/>
      <c r="H92" s="26"/>
      <c r="I92" s="23" t="s">
        <v>28</v>
      </c>
      <c r="J92" s="24" t="str">
        <f>E24</f>
        <v xml:space="preserve"> </v>
      </c>
      <c r="K92" s="26"/>
      <c r="L92" s="26"/>
      <c r="M92" s="3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3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01" t="s">
        <v>88</v>
      </c>
      <c r="D94" s="93"/>
      <c r="E94" s="93"/>
      <c r="F94" s="93"/>
      <c r="G94" s="93"/>
      <c r="H94" s="93"/>
      <c r="I94" s="102" t="s">
        <v>89</v>
      </c>
      <c r="J94" s="102" t="s">
        <v>90</v>
      </c>
      <c r="K94" s="102" t="s">
        <v>91</v>
      </c>
      <c r="L94" s="93"/>
      <c r="M94" s="3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3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" hidden="1" customHeight="1">
      <c r="A96" s="26"/>
      <c r="B96" s="27"/>
      <c r="C96" s="103" t="s">
        <v>92</v>
      </c>
      <c r="D96" s="26"/>
      <c r="E96" s="26"/>
      <c r="F96" s="26"/>
      <c r="G96" s="26"/>
      <c r="H96" s="26"/>
      <c r="I96" s="65">
        <f t="shared" ref="I96:J98" si="0">Q123</f>
        <v>0</v>
      </c>
      <c r="J96" s="65">
        <f t="shared" si="0"/>
        <v>0</v>
      </c>
      <c r="K96" s="65">
        <f>K123</f>
        <v>0</v>
      </c>
      <c r="L96" s="26"/>
      <c r="M96" s="3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1:31" s="9" customFormat="1" ht="24.95" hidden="1" customHeight="1">
      <c r="B97" s="104"/>
      <c r="D97" s="105" t="s">
        <v>94</v>
      </c>
      <c r="E97" s="106"/>
      <c r="F97" s="106"/>
      <c r="G97" s="106"/>
      <c r="H97" s="106"/>
      <c r="I97" s="107">
        <f t="shared" si="0"/>
        <v>0</v>
      </c>
      <c r="J97" s="107">
        <f t="shared" si="0"/>
        <v>0</v>
      </c>
      <c r="K97" s="107">
        <f>K124</f>
        <v>0</v>
      </c>
      <c r="M97" s="104"/>
    </row>
    <row r="98" spans="1:31" s="10" customFormat="1" ht="19.899999999999999" hidden="1" customHeight="1">
      <c r="B98" s="108"/>
      <c r="D98" s="109" t="s">
        <v>95</v>
      </c>
      <c r="E98" s="110"/>
      <c r="F98" s="110"/>
      <c r="G98" s="110"/>
      <c r="H98" s="110"/>
      <c r="I98" s="111">
        <f t="shared" si="0"/>
        <v>0</v>
      </c>
      <c r="J98" s="111">
        <f t="shared" si="0"/>
        <v>0</v>
      </c>
      <c r="K98" s="111">
        <f>K125</f>
        <v>0</v>
      </c>
      <c r="M98" s="108"/>
    </row>
    <row r="99" spans="1:31" s="9" customFormat="1" ht="24.95" hidden="1" customHeight="1">
      <c r="B99" s="104"/>
      <c r="D99" s="105" t="s">
        <v>96</v>
      </c>
      <c r="E99" s="106"/>
      <c r="F99" s="106"/>
      <c r="G99" s="106"/>
      <c r="H99" s="106"/>
      <c r="I99" s="107">
        <f>Q127</f>
        <v>0</v>
      </c>
      <c r="J99" s="107">
        <f>R127</f>
        <v>0</v>
      </c>
      <c r="K99" s="107">
        <f>K127</f>
        <v>0</v>
      </c>
      <c r="M99" s="104"/>
    </row>
    <row r="100" spans="1:31" s="10" customFormat="1" ht="19.899999999999999" hidden="1" customHeight="1">
      <c r="B100" s="108"/>
      <c r="D100" s="109" t="s">
        <v>97</v>
      </c>
      <c r="E100" s="110"/>
      <c r="F100" s="110"/>
      <c r="G100" s="110"/>
      <c r="H100" s="110"/>
      <c r="I100" s="111">
        <f>Q128</f>
        <v>0</v>
      </c>
      <c r="J100" s="111">
        <f>R128</f>
        <v>0</v>
      </c>
      <c r="K100" s="111">
        <f>K128</f>
        <v>0</v>
      </c>
      <c r="M100" s="108"/>
    </row>
    <row r="101" spans="1:31" s="9" customFormat="1" ht="24.95" hidden="1" customHeight="1">
      <c r="B101" s="104"/>
      <c r="D101" s="105" t="s">
        <v>98</v>
      </c>
      <c r="E101" s="106"/>
      <c r="F101" s="106"/>
      <c r="G101" s="106"/>
      <c r="H101" s="106"/>
      <c r="I101" s="107">
        <f>Q136</f>
        <v>0</v>
      </c>
      <c r="J101" s="107">
        <f>R136</f>
        <v>0</v>
      </c>
      <c r="K101" s="107">
        <f>K136</f>
        <v>0</v>
      </c>
      <c r="M101" s="104"/>
    </row>
    <row r="102" spans="1:31" s="10" customFormat="1" ht="19.899999999999999" hidden="1" customHeight="1">
      <c r="B102" s="108"/>
      <c r="D102" s="109" t="s">
        <v>99</v>
      </c>
      <c r="E102" s="110"/>
      <c r="F102" s="110"/>
      <c r="G102" s="110"/>
      <c r="H102" s="110"/>
      <c r="I102" s="111">
        <f>Q137</f>
        <v>0</v>
      </c>
      <c r="J102" s="111">
        <f>R137</f>
        <v>0</v>
      </c>
      <c r="K102" s="111">
        <f>K137</f>
        <v>0</v>
      </c>
      <c r="M102" s="108"/>
    </row>
    <row r="103" spans="1:31" s="9" customFormat="1" ht="24.95" hidden="1" customHeight="1">
      <c r="B103" s="104"/>
      <c r="D103" s="105" t="s">
        <v>100</v>
      </c>
      <c r="E103" s="106"/>
      <c r="F103" s="106"/>
      <c r="G103" s="106"/>
      <c r="H103" s="106"/>
      <c r="I103" s="107">
        <f>Q196</f>
        <v>0</v>
      </c>
      <c r="J103" s="107">
        <f>R196</f>
        <v>0</v>
      </c>
      <c r="K103" s="107">
        <f>K196</f>
        <v>0</v>
      </c>
      <c r="M103" s="104"/>
    </row>
    <row r="104" spans="1:31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3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31" s="2" customFormat="1" ht="6.95" hidden="1" customHeight="1">
      <c r="A105" s="26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3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hidden="1"/>
    <row r="107" spans="1:31" hidden="1"/>
    <row r="108" spans="1:31" hidden="1"/>
    <row r="109" spans="1:31" s="2" customFormat="1" ht="6.95" customHeight="1">
      <c r="A109" s="26"/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24.95" customHeight="1">
      <c r="A110" s="26"/>
      <c r="B110" s="27"/>
      <c r="C110" s="18" t="s">
        <v>101</v>
      </c>
      <c r="D110" s="26"/>
      <c r="E110" s="26"/>
      <c r="F110" s="26"/>
      <c r="G110" s="26"/>
      <c r="H110" s="26"/>
      <c r="I110" s="26"/>
      <c r="J110" s="26"/>
      <c r="K110" s="26"/>
      <c r="L110" s="26"/>
      <c r="M110" s="3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5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3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26"/>
      <c r="M112" s="3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4.45" customHeight="1">
      <c r="A113" s="26"/>
      <c r="B113" s="27"/>
      <c r="C113" s="26"/>
      <c r="D113" s="26"/>
      <c r="E113" s="200" t="str">
        <f>E7</f>
        <v>REKONŠTRUKCIA ELEKTROINŠATALÁCIE NN-ZŠ RAJECKÉ TEPLICE</v>
      </c>
      <c r="F113" s="201"/>
      <c r="G113" s="201"/>
      <c r="H113" s="201"/>
      <c r="I113" s="26"/>
      <c r="J113" s="26"/>
      <c r="K113" s="26"/>
      <c r="L113" s="26"/>
      <c r="M113" s="3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2" customHeight="1">
      <c r="A114" s="26"/>
      <c r="B114" s="27"/>
      <c r="C114" s="23" t="s">
        <v>83</v>
      </c>
      <c r="D114" s="26"/>
      <c r="E114" s="26"/>
      <c r="F114" s="26"/>
      <c r="G114" s="26"/>
      <c r="H114" s="26"/>
      <c r="I114" s="26"/>
      <c r="J114" s="26"/>
      <c r="K114" s="26"/>
      <c r="L114" s="26"/>
      <c r="M114" s="3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4.45" customHeight="1">
      <c r="A115" s="26"/>
      <c r="B115" s="27"/>
      <c r="C115" s="26"/>
      <c r="D115" s="26"/>
      <c r="E115" s="186" t="str">
        <f>E9</f>
        <v xml:space="preserve">SO-01-1.NP - ELEKTROINŠTALACIA-BUDOVA B                                      </v>
      </c>
      <c r="F115" s="199"/>
      <c r="G115" s="199"/>
      <c r="H115" s="199"/>
      <c r="I115" s="26"/>
      <c r="J115" s="26"/>
      <c r="K115" s="26"/>
      <c r="L115" s="26"/>
      <c r="M115" s="3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6.95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3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2" customHeight="1">
      <c r="A117" s="26"/>
      <c r="B117" s="27"/>
      <c r="C117" s="23" t="s">
        <v>17</v>
      </c>
      <c r="D117" s="26"/>
      <c r="E117" s="26"/>
      <c r="F117" s="21" t="str">
        <f>F12</f>
        <v>RAJECKE TEPLICE</v>
      </c>
      <c r="G117" s="26"/>
      <c r="H117" s="26"/>
      <c r="I117" s="23" t="s">
        <v>19</v>
      </c>
      <c r="J117" s="49">
        <f>IF(J12="","",J12)</f>
        <v>44446</v>
      </c>
      <c r="K117" s="26"/>
      <c r="L117" s="26"/>
      <c r="M117" s="3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5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3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6" customHeight="1">
      <c r="A119" s="26"/>
      <c r="B119" s="27"/>
      <c r="C119" s="23" t="s">
        <v>21</v>
      </c>
      <c r="D119" s="26"/>
      <c r="E119" s="26"/>
      <c r="F119" s="21" t="str">
        <f>E15</f>
        <v xml:space="preserve"> </v>
      </c>
      <c r="G119" s="26"/>
      <c r="H119" s="26"/>
      <c r="I119" s="23" t="s">
        <v>26</v>
      </c>
      <c r="J119" s="24" t="str">
        <f>E21</f>
        <v xml:space="preserve"> </v>
      </c>
      <c r="K119" s="26"/>
      <c r="L119" s="26"/>
      <c r="M119" s="3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6" customHeight="1">
      <c r="A120" s="26"/>
      <c r="B120" s="27"/>
      <c r="C120" s="23" t="s">
        <v>25</v>
      </c>
      <c r="D120" s="26"/>
      <c r="E120" s="26"/>
      <c r="F120" s="21" t="str">
        <f>IF(E18="","",E18)</f>
        <v xml:space="preserve"> </v>
      </c>
      <c r="G120" s="26"/>
      <c r="H120" s="26"/>
      <c r="I120" s="23" t="s">
        <v>28</v>
      </c>
      <c r="J120" s="24" t="str">
        <f>E24</f>
        <v xml:space="preserve"> </v>
      </c>
      <c r="K120" s="26"/>
      <c r="L120" s="26"/>
      <c r="M120" s="3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0.35" customHeight="1">
      <c r="A121" s="26"/>
      <c r="B121" s="27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3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11" customFormat="1" ht="29.25" customHeight="1">
      <c r="A122" s="112"/>
      <c r="B122" s="113"/>
      <c r="C122" s="114" t="s">
        <v>102</v>
      </c>
      <c r="D122" s="115" t="s">
        <v>55</v>
      </c>
      <c r="E122" s="115" t="s">
        <v>51</v>
      </c>
      <c r="F122" s="115" t="s">
        <v>52</v>
      </c>
      <c r="G122" s="115" t="s">
        <v>103</v>
      </c>
      <c r="H122" s="115" t="s">
        <v>104</v>
      </c>
      <c r="I122" s="115" t="s">
        <v>105</v>
      </c>
      <c r="J122" s="115" t="s">
        <v>106</v>
      </c>
      <c r="K122" s="116" t="s">
        <v>91</v>
      </c>
      <c r="L122" s="117" t="s">
        <v>107</v>
      </c>
      <c r="M122" s="118"/>
      <c r="N122" s="56" t="s">
        <v>1</v>
      </c>
      <c r="O122" s="57" t="s">
        <v>34</v>
      </c>
      <c r="P122" s="57" t="s">
        <v>108</v>
      </c>
      <c r="Q122" s="57" t="s">
        <v>109</v>
      </c>
      <c r="R122" s="57" t="s">
        <v>110</v>
      </c>
      <c r="S122" s="57" t="s">
        <v>111</v>
      </c>
      <c r="T122" s="57" t="s">
        <v>112</v>
      </c>
      <c r="U122" s="57" t="s">
        <v>113</v>
      </c>
      <c r="V122" s="57" t="s">
        <v>114</v>
      </c>
      <c r="W122" s="57" t="s">
        <v>115</v>
      </c>
      <c r="X122" s="58" t="s">
        <v>116</v>
      </c>
      <c r="Y122" s="112"/>
      <c r="Z122" s="112"/>
      <c r="AA122" s="112"/>
      <c r="AB122" s="112"/>
      <c r="AC122" s="112"/>
      <c r="AD122" s="112"/>
      <c r="AE122" s="112"/>
    </row>
    <row r="123" spans="1:65" s="2" customFormat="1" ht="22.9" customHeight="1">
      <c r="A123" s="26"/>
      <c r="B123" s="27"/>
      <c r="C123" s="63" t="s">
        <v>92</v>
      </c>
      <c r="D123" s="26"/>
      <c r="E123" s="26"/>
      <c r="F123" s="26"/>
      <c r="G123" s="26"/>
      <c r="H123" s="26"/>
      <c r="I123" s="26"/>
      <c r="J123" s="26"/>
      <c r="K123" s="119"/>
      <c r="L123" s="26"/>
      <c r="M123" s="27"/>
      <c r="N123" s="59"/>
      <c r="O123" s="50"/>
      <c r="P123" s="60"/>
      <c r="Q123" s="120">
        <f>Q124+Q127+Q136+Q196</f>
        <v>0</v>
      </c>
      <c r="R123" s="120">
        <f>R124+R127+R136+R196</f>
        <v>0</v>
      </c>
      <c r="S123" s="60"/>
      <c r="T123" s="121">
        <f>T124+T127+T136+T196</f>
        <v>1031.64266</v>
      </c>
      <c r="U123" s="60"/>
      <c r="V123" s="121">
        <f>V124+V127+V136+V196</f>
        <v>4.7497000000000007</v>
      </c>
      <c r="W123" s="60"/>
      <c r="X123" s="122">
        <f>X124+X127+X136+X196</f>
        <v>0</v>
      </c>
      <c r="Y123" s="26"/>
      <c r="Z123" s="26"/>
      <c r="AA123" s="26"/>
      <c r="AB123" s="26"/>
      <c r="AC123" s="26"/>
      <c r="AD123" s="26"/>
      <c r="AE123" s="26"/>
      <c r="AT123" s="14" t="s">
        <v>71</v>
      </c>
      <c r="AU123" s="14" t="s">
        <v>93</v>
      </c>
      <c r="BK123" s="123">
        <f>BK124+BK127+BK136+BK196</f>
        <v>0</v>
      </c>
    </row>
    <row r="124" spans="1:65" s="12" customFormat="1" ht="25.9" customHeight="1">
      <c r="B124" s="124"/>
      <c r="D124" s="125" t="s">
        <v>71</v>
      </c>
      <c r="E124" s="126" t="s">
        <v>117</v>
      </c>
      <c r="F124" s="126" t="s">
        <v>118</v>
      </c>
      <c r="K124" s="127"/>
      <c r="M124" s="124"/>
      <c r="N124" s="128"/>
      <c r="O124" s="129"/>
      <c r="P124" s="129"/>
      <c r="Q124" s="130">
        <f>Q125</f>
        <v>0</v>
      </c>
      <c r="R124" s="130">
        <f>R125</f>
        <v>0</v>
      </c>
      <c r="S124" s="129"/>
      <c r="T124" s="131">
        <f>T125</f>
        <v>92.051999999999992</v>
      </c>
      <c r="U124" s="129"/>
      <c r="V124" s="131">
        <f>V125</f>
        <v>4.3020000000000005</v>
      </c>
      <c r="W124" s="129"/>
      <c r="X124" s="132">
        <f>X125</f>
        <v>0</v>
      </c>
      <c r="AR124" s="125" t="s">
        <v>80</v>
      </c>
      <c r="AT124" s="133" t="s">
        <v>71</v>
      </c>
      <c r="AU124" s="133" t="s">
        <v>72</v>
      </c>
      <c r="AY124" s="125" t="s">
        <v>119</v>
      </c>
      <c r="BK124" s="134">
        <f>BK125</f>
        <v>0</v>
      </c>
    </row>
    <row r="125" spans="1:65" s="12" customFormat="1" ht="22.9" customHeight="1">
      <c r="B125" s="124"/>
      <c r="D125" s="125" t="s">
        <v>71</v>
      </c>
      <c r="E125" s="135" t="s">
        <v>120</v>
      </c>
      <c r="F125" s="135" t="s">
        <v>121</v>
      </c>
      <c r="K125" s="136"/>
      <c r="M125" s="124"/>
      <c r="N125" s="128"/>
      <c r="O125" s="129"/>
      <c r="P125" s="129"/>
      <c r="Q125" s="130">
        <f>Q126</f>
        <v>0</v>
      </c>
      <c r="R125" s="130">
        <f>R126</f>
        <v>0</v>
      </c>
      <c r="S125" s="129"/>
      <c r="T125" s="131">
        <f>T126</f>
        <v>92.051999999999992</v>
      </c>
      <c r="U125" s="129"/>
      <c r="V125" s="131">
        <f>V126</f>
        <v>4.3020000000000005</v>
      </c>
      <c r="W125" s="129"/>
      <c r="X125" s="132">
        <f>X126</f>
        <v>0</v>
      </c>
      <c r="AR125" s="125" t="s">
        <v>80</v>
      </c>
      <c r="AT125" s="133" t="s">
        <v>71</v>
      </c>
      <c r="AU125" s="133" t="s">
        <v>80</v>
      </c>
      <c r="AY125" s="125" t="s">
        <v>119</v>
      </c>
      <c r="BK125" s="134">
        <f>BK126</f>
        <v>0</v>
      </c>
    </row>
    <row r="126" spans="1:65" s="2" customFormat="1" ht="22.15" customHeight="1">
      <c r="A126" s="26"/>
      <c r="B126" s="137"/>
      <c r="C126" s="138" t="s">
        <v>122</v>
      </c>
      <c r="D126" s="138" t="s">
        <v>123</v>
      </c>
      <c r="E126" s="139" t="s">
        <v>124</v>
      </c>
      <c r="F126" s="140" t="s">
        <v>125</v>
      </c>
      <c r="G126" s="141" t="s">
        <v>126</v>
      </c>
      <c r="H126" s="142">
        <v>225</v>
      </c>
      <c r="I126" s="142"/>
      <c r="J126" s="142"/>
      <c r="K126" s="142"/>
      <c r="L126" s="143"/>
      <c r="M126" s="27"/>
      <c r="N126" s="144" t="s">
        <v>1</v>
      </c>
      <c r="O126" s="145" t="s">
        <v>36</v>
      </c>
      <c r="P126" s="146">
        <f>I126+J126</f>
        <v>0</v>
      </c>
      <c r="Q126" s="146">
        <f>ROUND(I126*H126,3)</f>
        <v>0</v>
      </c>
      <c r="R126" s="146">
        <f>ROUND(J126*H126,3)</f>
        <v>0</v>
      </c>
      <c r="S126" s="147">
        <v>0.40911999999999998</v>
      </c>
      <c r="T126" s="147">
        <f>S126*H126</f>
        <v>92.051999999999992</v>
      </c>
      <c r="U126" s="147">
        <v>1.9120000000000002E-2</v>
      </c>
      <c r="V126" s="147">
        <f>U126*H126</f>
        <v>4.3020000000000005</v>
      </c>
      <c r="W126" s="147">
        <v>0</v>
      </c>
      <c r="X126" s="148">
        <f>W126*H126</f>
        <v>0</v>
      </c>
      <c r="Y126" s="26"/>
      <c r="Z126" s="26"/>
      <c r="AA126" s="26"/>
      <c r="AB126" s="26"/>
      <c r="AC126" s="26"/>
      <c r="AD126" s="26"/>
      <c r="AE126" s="26"/>
      <c r="AR126" s="149" t="s">
        <v>127</v>
      </c>
      <c r="AT126" s="149" t="s">
        <v>123</v>
      </c>
      <c r="AU126" s="149" t="s">
        <v>128</v>
      </c>
      <c r="AY126" s="14" t="s">
        <v>119</v>
      </c>
      <c r="BE126" s="150">
        <f>IF(O126="základná",K126,0)</f>
        <v>0</v>
      </c>
      <c r="BF126" s="150">
        <f>IF(O126="znížená",K126,0)</f>
        <v>0</v>
      </c>
      <c r="BG126" s="150">
        <f>IF(O126="zákl. prenesená",K126,0)</f>
        <v>0</v>
      </c>
      <c r="BH126" s="150">
        <f>IF(O126="zníž. prenesená",K126,0)</f>
        <v>0</v>
      </c>
      <c r="BI126" s="150">
        <f>IF(O126="nulová",K126,0)</f>
        <v>0</v>
      </c>
      <c r="BJ126" s="14" t="s">
        <v>128</v>
      </c>
      <c r="BK126" s="151">
        <f>ROUND(P126*H126,3)</f>
        <v>0</v>
      </c>
      <c r="BL126" s="14" t="s">
        <v>127</v>
      </c>
      <c r="BM126" s="149" t="s">
        <v>129</v>
      </c>
    </row>
    <row r="127" spans="1:65" s="12" customFormat="1" ht="25.9" customHeight="1">
      <c r="B127" s="124"/>
      <c r="D127" s="125" t="s">
        <v>71</v>
      </c>
      <c r="E127" s="126" t="s">
        <v>130</v>
      </c>
      <c r="F127" s="126" t="s">
        <v>131</v>
      </c>
      <c r="K127" s="127"/>
      <c r="M127" s="124"/>
      <c r="N127" s="128"/>
      <c r="O127" s="129"/>
      <c r="P127" s="129"/>
      <c r="Q127" s="130">
        <f>Q128</f>
        <v>0</v>
      </c>
      <c r="R127" s="130">
        <f>R128</f>
        <v>0</v>
      </c>
      <c r="S127" s="129"/>
      <c r="T127" s="131">
        <f>T128</f>
        <v>9.1956999999999987</v>
      </c>
      <c r="U127" s="129"/>
      <c r="V127" s="131">
        <f>V128</f>
        <v>0</v>
      </c>
      <c r="W127" s="129"/>
      <c r="X127" s="132">
        <f>X128</f>
        <v>0</v>
      </c>
      <c r="AR127" s="125" t="s">
        <v>128</v>
      </c>
      <c r="AT127" s="133" t="s">
        <v>71</v>
      </c>
      <c r="AU127" s="133" t="s">
        <v>72</v>
      </c>
      <c r="AY127" s="125" t="s">
        <v>119</v>
      </c>
      <c r="BK127" s="134">
        <f>BK128</f>
        <v>0</v>
      </c>
    </row>
    <row r="128" spans="1:65" s="12" customFormat="1" ht="22.9" customHeight="1">
      <c r="B128" s="124"/>
      <c r="D128" s="125" t="s">
        <v>71</v>
      </c>
      <c r="E128" s="135" t="s">
        <v>132</v>
      </c>
      <c r="F128" s="135" t="s">
        <v>133</v>
      </c>
      <c r="K128" s="136"/>
      <c r="M128" s="124"/>
      <c r="N128" s="128"/>
      <c r="O128" s="129"/>
      <c r="P128" s="129"/>
      <c r="Q128" s="130">
        <f>SUM(Q129:Q135)</f>
        <v>0</v>
      </c>
      <c r="R128" s="130">
        <f>SUM(R129:R135)</f>
        <v>0</v>
      </c>
      <c r="S128" s="129"/>
      <c r="T128" s="131">
        <f>SUM(T129:T135)</f>
        <v>9.1956999999999987</v>
      </c>
      <c r="U128" s="129"/>
      <c r="V128" s="131">
        <f>SUM(V129:V135)</f>
        <v>0</v>
      </c>
      <c r="W128" s="129"/>
      <c r="X128" s="132">
        <f>SUM(X129:X135)</f>
        <v>0</v>
      </c>
      <c r="AR128" s="125" t="s">
        <v>128</v>
      </c>
      <c r="AT128" s="133" t="s">
        <v>71</v>
      </c>
      <c r="AU128" s="133" t="s">
        <v>80</v>
      </c>
      <c r="AY128" s="125" t="s">
        <v>119</v>
      </c>
      <c r="BK128" s="134">
        <f>SUM(BK129:BK135)</f>
        <v>0</v>
      </c>
    </row>
    <row r="129" spans="1:65" s="2" customFormat="1" ht="13.9" customHeight="1">
      <c r="A129" s="26"/>
      <c r="B129" s="137"/>
      <c r="C129" s="138" t="s">
        <v>80</v>
      </c>
      <c r="D129" s="138" t="s">
        <v>123</v>
      </c>
      <c r="E129" s="139" t="s">
        <v>134</v>
      </c>
      <c r="F129" s="140" t="s">
        <v>135</v>
      </c>
      <c r="G129" s="141" t="s">
        <v>136</v>
      </c>
      <c r="H129" s="142">
        <v>28</v>
      </c>
      <c r="I129" s="142"/>
      <c r="J129" s="142"/>
      <c r="K129" s="142"/>
      <c r="L129" s="143"/>
      <c r="M129" s="27"/>
      <c r="N129" s="144" t="s">
        <v>1</v>
      </c>
      <c r="O129" s="145" t="s">
        <v>36</v>
      </c>
      <c r="P129" s="146">
        <f t="shared" ref="P129:P135" si="1">I129+J129</f>
        <v>0</v>
      </c>
      <c r="Q129" s="146">
        <f t="shared" ref="Q129:Q135" si="2">ROUND(I129*H129,3)</f>
        <v>0</v>
      </c>
      <c r="R129" s="146">
        <f t="shared" ref="R129:R135" si="3">ROUND(J129*H129,3)</f>
        <v>0</v>
      </c>
      <c r="S129" s="147">
        <v>0.26959</v>
      </c>
      <c r="T129" s="147">
        <f t="shared" ref="T129:T135" si="4">S129*H129</f>
        <v>7.5485199999999999</v>
      </c>
      <c r="U129" s="147">
        <v>0</v>
      </c>
      <c r="V129" s="147">
        <f t="shared" ref="V129:V135" si="5">U129*H129</f>
        <v>0</v>
      </c>
      <c r="W129" s="147">
        <v>0</v>
      </c>
      <c r="X129" s="148">
        <f t="shared" ref="X129:X135" si="6">W129*H129</f>
        <v>0</v>
      </c>
      <c r="Y129" s="26"/>
      <c r="Z129" s="26"/>
      <c r="AA129" s="26"/>
      <c r="AB129" s="26"/>
      <c r="AC129" s="26"/>
      <c r="AD129" s="26"/>
      <c r="AE129" s="26"/>
      <c r="AR129" s="149" t="s">
        <v>137</v>
      </c>
      <c r="AT129" s="149" t="s">
        <v>123</v>
      </c>
      <c r="AU129" s="149" t="s">
        <v>128</v>
      </c>
      <c r="AY129" s="14" t="s">
        <v>119</v>
      </c>
      <c r="BE129" s="150">
        <f t="shared" ref="BE129:BE135" si="7">IF(O129="základná",K129,0)</f>
        <v>0</v>
      </c>
      <c r="BF129" s="150">
        <f t="shared" ref="BF129:BF135" si="8">IF(O129="znížená",K129,0)</f>
        <v>0</v>
      </c>
      <c r="BG129" s="150">
        <f t="shared" ref="BG129:BG135" si="9">IF(O129="zákl. prenesená",K129,0)</f>
        <v>0</v>
      </c>
      <c r="BH129" s="150">
        <f t="shared" ref="BH129:BH135" si="10">IF(O129="zníž. prenesená",K129,0)</f>
        <v>0</v>
      </c>
      <c r="BI129" s="150">
        <f t="shared" ref="BI129:BI135" si="11">IF(O129="nulová",K129,0)</f>
        <v>0</v>
      </c>
      <c r="BJ129" s="14" t="s">
        <v>128</v>
      </c>
      <c r="BK129" s="151">
        <f t="shared" ref="BK129:BK135" si="12">ROUND(P129*H129,3)</f>
        <v>0</v>
      </c>
      <c r="BL129" s="14" t="s">
        <v>137</v>
      </c>
      <c r="BM129" s="149" t="s">
        <v>138</v>
      </c>
    </row>
    <row r="130" spans="1:65" s="2" customFormat="1" ht="13.9" customHeight="1">
      <c r="A130" s="26"/>
      <c r="B130" s="137"/>
      <c r="C130" s="152" t="s">
        <v>128</v>
      </c>
      <c r="D130" s="152" t="s">
        <v>139</v>
      </c>
      <c r="E130" s="153" t="s">
        <v>140</v>
      </c>
      <c r="F130" s="154" t="s">
        <v>141</v>
      </c>
      <c r="G130" s="155" t="s">
        <v>136</v>
      </c>
      <c r="H130" s="156">
        <v>28</v>
      </c>
      <c r="I130" s="156"/>
      <c r="J130" s="157"/>
      <c r="K130" s="156"/>
      <c r="L130" s="157"/>
      <c r="M130" s="158"/>
      <c r="N130" s="159" t="s">
        <v>1</v>
      </c>
      <c r="O130" s="145" t="s">
        <v>36</v>
      </c>
      <c r="P130" s="146">
        <f t="shared" si="1"/>
        <v>0</v>
      </c>
      <c r="Q130" s="146">
        <f t="shared" si="2"/>
        <v>0</v>
      </c>
      <c r="R130" s="146">
        <f t="shared" si="3"/>
        <v>0</v>
      </c>
      <c r="S130" s="147">
        <v>0</v>
      </c>
      <c r="T130" s="147">
        <f t="shared" si="4"/>
        <v>0</v>
      </c>
      <c r="U130" s="147">
        <v>0</v>
      </c>
      <c r="V130" s="147">
        <f t="shared" si="5"/>
        <v>0</v>
      </c>
      <c r="W130" s="147">
        <v>0</v>
      </c>
      <c r="X130" s="148">
        <f t="shared" si="6"/>
        <v>0</v>
      </c>
      <c r="Y130" s="26"/>
      <c r="Z130" s="26"/>
      <c r="AA130" s="26"/>
      <c r="AB130" s="26"/>
      <c r="AC130" s="26"/>
      <c r="AD130" s="26"/>
      <c r="AE130" s="26"/>
      <c r="AR130" s="149" t="s">
        <v>142</v>
      </c>
      <c r="AT130" s="149" t="s">
        <v>139</v>
      </c>
      <c r="AU130" s="149" t="s">
        <v>128</v>
      </c>
      <c r="AY130" s="14" t="s">
        <v>119</v>
      </c>
      <c r="BE130" s="150">
        <f t="shared" si="7"/>
        <v>0</v>
      </c>
      <c r="BF130" s="150">
        <f t="shared" si="8"/>
        <v>0</v>
      </c>
      <c r="BG130" s="150">
        <f t="shared" si="9"/>
        <v>0</v>
      </c>
      <c r="BH130" s="150">
        <f t="shared" si="10"/>
        <v>0</v>
      </c>
      <c r="BI130" s="150">
        <f t="shared" si="11"/>
        <v>0</v>
      </c>
      <c r="BJ130" s="14" t="s">
        <v>128</v>
      </c>
      <c r="BK130" s="151">
        <f t="shared" si="12"/>
        <v>0</v>
      </c>
      <c r="BL130" s="14" t="s">
        <v>143</v>
      </c>
      <c r="BM130" s="149" t="s">
        <v>144</v>
      </c>
    </row>
    <row r="131" spans="1:65" s="2" customFormat="1" ht="13.9" customHeight="1">
      <c r="A131" s="26"/>
      <c r="B131" s="137"/>
      <c r="C131" s="152" t="s">
        <v>145</v>
      </c>
      <c r="D131" s="152" t="s">
        <v>139</v>
      </c>
      <c r="E131" s="153" t="s">
        <v>146</v>
      </c>
      <c r="F131" s="154" t="s">
        <v>147</v>
      </c>
      <c r="G131" s="155" t="s">
        <v>136</v>
      </c>
      <c r="H131" s="156">
        <v>14</v>
      </c>
      <c r="I131" s="156"/>
      <c r="J131" s="157"/>
      <c r="K131" s="156"/>
      <c r="L131" s="157"/>
      <c r="M131" s="158"/>
      <c r="N131" s="159" t="s">
        <v>1</v>
      </c>
      <c r="O131" s="145" t="s">
        <v>36</v>
      </c>
      <c r="P131" s="146">
        <f t="shared" si="1"/>
        <v>0</v>
      </c>
      <c r="Q131" s="146">
        <f t="shared" si="2"/>
        <v>0</v>
      </c>
      <c r="R131" s="146">
        <f t="shared" si="3"/>
        <v>0</v>
      </c>
      <c r="S131" s="147">
        <v>0</v>
      </c>
      <c r="T131" s="147">
        <f t="shared" si="4"/>
        <v>0</v>
      </c>
      <c r="U131" s="147">
        <v>0</v>
      </c>
      <c r="V131" s="147">
        <f t="shared" si="5"/>
        <v>0</v>
      </c>
      <c r="W131" s="147">
        <v>0</v>
      </c>
      <c r="X131" s="148">
        <f t="shared" si="6"/>
        <v>0</v>
      </c>
      <c r="Y131" s="26"/>
      <c r="Z131" s="26"/>
      <c r="AA131" s="26"/>
      <c r="AB131" s="26"/>
      <c r="AC131" s="26"/>
      <c r="AD131" s="26"/>
      <c r="AE131" s="26"/>
      <c r="AR131" s="149" t="s">
        <v>142</v>
      </c>
      <c r="AT131" s="149" t="s">
        <v>139</v>
      </c>
      <c r="AU131" s="149" t="s">
        <v>128</v>
      </c>
      <c r="AY131" s="14" t="s">
        <v>119</v>
      </c>
      <c r="BE131" s="150">
        <f t="shared" si="7"/>
        <v>0</v>
      </c>
      <c r="BF131" s="150">
        <f t="shared" si="8"/>
        <v>0</v>
      </c>
      <c r="BG131" s="150">
        <f t="shared" si="9"/>
        <v>0</v>
      </c>
      <c r="BH131" s="150">
        <f t="shared" si="10"/>
        <v>0</v>
      </c>
      <c r="BI131" s="150">
        <f t="shared" si="11"/>
        <v>0</v>
      </c>
      <c r="BJ131" s="14" t="s">
        <v>128</v>
      </c>
      <c r="BK131" s="151">
        <f t="shared" si="12"/>
        <v>0</v>
      </c>
      <c r="BL131" s="14" t="s">
        <v>143</v>
      </c>
      <c r="BM131" s="149" t="s">
        <v>148</v>
      </c>
    </row>
    <row r="132" spans="1:65" s="2" customFormat="1" ht="13.9" customHeight="1">
      <c r="A132" s="26"/>
      <c r="B132" s="137"/>
      <c r="C132" s="138" t="s">
        <v>127</v>
      </c>
      <c r="D132" s="138" t="s">
        <v>123</v>
      </c>
      <c r="E132" s="139" t="s">
        <v>149</v>
      </c>
      <c r="F132" s="140" t="s">
        <v>150</v>
      </c>
      <c r="G132" s="141" t="s">
        <v>136</v>
      </c>
      <c r="H132" s="142">
        <v>3</v>
      </c>
      <c r="I132" s="142"/>
      <c r="J132" s="142"/>
      <c r="K132" s="142"/>
      <c r="L132" s="143"/>
      <c r="M132" s="27"/>
      <c r="N132" s="144" t="s">
        <v>1</v>
      </c>
      <c r="O132" s="145" t="s">
        <v>36</v>
      </c>
      <c r="P132" s="146">
        <f t="shared" si="1"/>
        <v>0</v>
      </c>
      <c r="Q132" s="146">
        <f t="shared" si="2"/>
        <v>0</v>
      </c>
      <c r="R132" s="146">
        <f t="shared" si="3"/>
        <v>0</v>
      </c>
      <c r="S132" s="147">
        <v>0.37681999999999999</v>
      </c>
      <c r="T132" s="147">
        <f t="shared" si="4"/>
        <v>1.13046</v>
      </c>
      <c r="U132" s="147">
        <v>0</v>
      </c>
      <c r="V132" s="147">
        <f t="shared" si="5"/>
        <v>0</v>
      </c>
      <c r="W132" s="147">
        <v>0</v>
      </c>
      <c r="X132" s="148">
        <f t="shared" si="6"/>
        <v>0</v>
      </c>
      <c r="Y132" s="26"/>
      <c r="Z132" s="26"/>
      <c r="AA132" s="26"/>
      <c r="AB132" s="26"/>
      <c r="AC132" s="26"/>
      <c r="AD132" s="26"/>
      <c r="AE132" s="26"/>
      <c r="AR132" s="149" t="s">
        <v>137</v>
      </c>
      <c r="AT132" s="149" t="s">
        <v>123</v>
      </c>
      <c r="AU132" s="149" t="s">
        <v>128</v>
      </c>
      <c r="AY132" s="14" t="s">
        <v>119</v>
      </c>
      <c r="BE132" s="150">
        <f t="shared" si="7"/>
        <v>0</v>
      </c>
      <c r="BF132" s="150">
        <f t="shared" si="8"/>
        <v>0</v>
      </c>
      <c r="BG132" s="150">
        <f t="shared" si="9"/>
        <v>0</v>
      </c>
      <c r="BH132" s="150">
        <f t="shared" si="10"/>
        <v>0</v>
      </c>
      <c r="BI132" s="150">
        <f t="shared" si="11"/>
        <v>0</v>
      </c>
      <c r="BJ132" s="14" t="s">
        <v>128</v>
      </c>
      <c r="BK132" s="151">
        <f t="shared" si="12"/>
        <v>0</v>
      </c>
      <c r="BL132" s="14" t="s">
        <v>137</v>
      </c>
      <c r="BM132" s="149" t="s">
        <v>151</v>
      </c>
    </row>
    <row r="133" spans="1:65" s="2" customFormat="1" ht="13.9" customHeight="1">
      <c r="A133" s="26"/>
      <c r="B133" s="137"/>
      <c r="C133" s="152" t="s">
        <v>152</v>
      </c>
      <c r="D133" s="152" t="s">
        <v>139</v>
      </c>
      <c r="E133" s="153" t="s">
        <v>153</v>
      </c>
      <c r="F133" s="154" t="s">
        <v>154</v>
      </c>
      <c r="G133" s="155" t="s">
        <v>136</v>
      </c>
      <c r="H133" s="156">
        <v>3</v>
      </c>
      <c r="I133" s="156"/>
      <c r="J133" s="157"/>
      <c r="K133" s="156"/>
      <c r="L133" s="157"/>
      <c r="M133" s="158"/>
      <c r="N133" s="159" t="s">
        <v>1</v>
      </c>
      <c r="O133" s="145" t="s">
        <v>36</v>
      </c>
      <c r="P133" s="146">
        <f t="shared" si="1"/>
        <v>0</v>
      </c>
      <c r="Q133" s="146">
        <f t="shared" si="2"/>
        <v>0</v>
      </c>
      <c r="R133" s="146">
        <f t="shared" si="3"/>
        <v>0</v>
      </c>
      <c r="S133" s="147">
        <v>0</v>
      </c>
      <c r="T133" s="147">
        <f t="shared" si="4"/>
        <v>0</v>
      </c>
      <c r="U133" s="147">
        <v>0</v>
      </c>
      <c r="V133" s="147">
        <f t="shared" si="5"/>
        <v>0</v>
      </c>
      <c r="W133" s="147">
        <v>0</v>
      </c>
      <c r="X133" s="148">
        <f t="shared" si="6"/>
        <v>0</v>
      </c>
      <c r="Y133" s="26"/>
      <c r="Z133" s="26"/>
      <c r="AA133" s="26"/>
      <c r="AB133" s="26"/>
      <c r="AC133" s="26"/>
      <c r="AD133" s="26"/>
      <c r="AE133" s="26"/>
      <c r="AR133" s="149" t="s">
        <v>142</v>
      </c>
      <c r="AT133" s="149" t="s">
        <v>139</v>
      </c>
      <c r="AU133" s="149" t="s">
        <v>128</v>
      </c>
      <c r="AY133" s="14" t="s">
        <v>119</v>
      </c>
      <c r="BE133" s="150">
        <f t="shared" si="7"/>
        <v>0</v>
      </c>
      <c r="BF133" s="150">
        <f t="shared" si="8"/>
        <v>0</v>
      </c>
      <c r="BG133" s="150">
        <f t="shared" si="9"/>
        <v>0</v>
      </c>
      <c r="BH133" s="150">
        <f t="shared" si="10"/>
        <v>0</v>
      </c>
      <c r="BI133" s="150">
        <f t="shared" si="11"/>
        <v>0</v>
      </c>
      <c r="BJ133" s="14" t="s">
        <v>128</v>
      </c>
      <c r="BK133" s="151">
        <f t="shared" si="12"/>
        <v>0</v>
      </c>
      <c r="BL133" s="14" t="s">
        <v>143</v>
      </c>
      <c r="BM133" s="149" t="s">
        <v>155</v>
      </c>
    </row>
    <row r="134" spans="1:65" s="2" customFormat="1" ht="13.9" customHeight="1">
      <c r="A134" s="26"/>
      <c r="B134" s="137"/>
      <c r="C134" s="138" t="s">
        <v>120</v>
      </c>
      <c r="D134" s="138" t="s">
        <v>123</v>
      </c>
      <c r="E134" s="139" t="s">
        <v>156</v>
      </c>
      <c r="F134" s="140" t="s">
        <v>157</v>
      </c>
      <c r="G134" s="141" t="s">
        <v>136</v>
      </c>
      <c r="H134" s="142">
        <v>1</v>
      </c>
      <c r="I134" s="142"/>
      <c r="J134" s="142"/>
      <c r="K134" s="142"/>
      <c r="L134" s="143"/>
      <c r="M134" s="27"/>
      <c r="N134" s="144" t="s">
        <v>1</v>
      </c>
      <c r="O134" s="145" t="s">
        <v>36</v>
      </c>
      <c r="P134" s="146">
        <f t="shared" si="1"/>
        <v>0</v>
      </c>
      <c r="Q134" s="146">
        <f t="shared" si="2"/>
        <v>0</v>
      </c>
      <c r="R134" s="146">
        <f t="shared" si="3"/>
        <v>0</v>
      </c>
      <c r="S134" s="147">
        <v>0.51671999999999996</v>
      </c>
      <c r="T134" s="147">
        <f t="shared" si="4"/>
        <v>0.51671999999999996</v>
      </c>
      <c r="U134" s="147">
        <v>0</v>
      </c>
      <c r="V134" s="147">
        <f t="shared" si="5"/>
        <v>0</v>
      </c>
      <c r="W134" s="147">
        <v>0</v>
      </c>
      <c r="X134" s="148">
        <f t="shared" si="6"/>
        <v>0</v>
      </c>
      <c r="Y134" s="26"/>
      <c r="Z134" s="26"/>
      <c r="AA134" s="26"/>
      <c r="AB134" s="26"/>
      <c r="AC134" s="26"/>
      <c r="AD134" s="26"/>
      <c r="AE134" s="26"/>
      <c r="AR134" s="149" t="s">
        <v>137</v>
      </c>
      <c r="AT134" s="149" t="s">
        <v>123</v>
      </c>
      <c r="AU134" s="149" t="s">
        <v>128</v>
      </c>
      <c r="AY134" s="14" t="s">
        <v>119</v>
      </c>
      <c r="BE134" s="150">
        <f t="shared" si="7"/>
        <v>0</v>
      </c>
      <c r="BF134" s="150">
        <f t="shared" si="8"/>
        <v>0</v>
      </c>
      <c r="BG134" s="150">
        <f t="shared" si="9"/>
        <v>0</v>
      </c>
      <c r="BH134" s="150">
        <f t="shared" si="10"/>
        <v>0</v>
      </c>
      <c r="BI134" s="150">
        <f t="shared" si="11"/>
        <v>0</v>
      </c>
      <c r="BJ134" s="14" t="s">
        <v>128</v>
      </c>
      <c r="BK134" s="151">
        <f t="shared" si="12"/>
        <v>0</v>
      </c>
      <c r="BL134" s="14" t="s">
        <v>137</v>
      </c>
      <c r="BM134" s="149" t="s">
        <v>158</v>
      </c>
    </row>
    <row r="135" spans="1:65" s="2" customFormat="1" ht="13.9" customHeight="1">
      <c r="A135" s="26"/>
      <c r="B135" s="137"/>
      <c r="C135" s="152" t="s">
        <v>159</v>
      </c>
      <c r="D135" s="152" t="s">
        <v>139</v>
      </c>
      <c r="E135" s="153" t="s">
        <v>160</v>
      </c>
      <c r="F135" s="154" t="s">
        <v>161</v>
      </c>
      <c r="G135" s="155" t="s">
        <v>136</v>
      </c>
      <c r="H135" s="156">
        <v>1</v>
      </c>
      <c r="I135" s="156"/>
      <c r="J135" s="157"/>
      <c r="K135" s="156"/>
      <c r="L135" s="157"/>
      <c r="M135" s="158"/>
      <c r="N135" s="159" t="s">
        <v>1</v>
      </c>
      <c r="O135" s="145" t="s">
        <v>36</v>
      </c>
      <c r="P135" s="146">
        <f t="shared" si="1"/>
        <v>0</v>
      </c>
      <c r="Q135" s="146">
        <f t="shared" si="2"/>
        <v>0</v>
      </c>
      <c r="R135" s="146">
        <f t="shared" si="3"/>
        <v>0</v>
      </c>
      <c r="S135" s="147">
        <v>0</v>
      </c>
      <c r="T135" s="147">
        <f t="shared" si="4"/>
        <v>0</v>
      </c>
      <c r="U135" s="147">
        <v>0</v>
      </c>
      <c r="V135" s="147">
        <f t="shared" si="5"/>
        <v>0</v>
      </c>
      <c r="W135" s="147">
        <v>0</v>
      </c>
      <c r="X135" s="148">
        <f t="shared" si="6"/>
        <v>0</v>
      </c>
      <c r="Y135" s="26"/>
      <c r="Z135" s="26"/>
      <c r="AA135" s="26"/>
      <c r="AB135" s="26"/>
      <c r="AC135" s="26"/>
      <c r="AD135" s="26"/>
      <c r="AE135" s="26"/>
      <c r="AR135" s="149" t="s">
        <v>142</v>
      </c>
      <c r="AT135" s="149" t="s">
        <v>139</v>
      </c>
      <c r="AU135" s="149" t="s">
        <v>128</v>
      </c>
      <c r="AY135" s="14" t="s">
        <v>119</v>
      </c>
      <c r="BE135" s="150">
        <f t="shared" si="7"/>
        <v>0</v>
      </c>
      <c r="BF135" s="150">
        <f t="shared" si="8"/>
        <v>0</v>
      </c>
      <c r="BG135" s="150">
        <f t="shared" si="9"/>
        <v>0</v>
      </c>
      <c r="BH135" s="150">
        <f t="shared" si="10"/>
        <v>0</v>
      </c>
      <c r="BI135" s="150">
        <f t="shared" si="11"/>
        <v>0</v>
      </c>
      <c r="BJ135" s="14" t="s">
        <v>128</v>
      </c>
      <c r="BK135" s="151">
        <f t="shared" si="12"/>
        <v>0</v>
      </c>
      <c r="BL135" s="14" t="s">
        <v>143</v>
      </c>
      <c r="BM135" s="149" t="s">
        <v>162</v>
      </c>
    </row>
    <row r="136" spans="1:65" s="12" customFormat="1" ht="25.9" customHeight="1">
      <c r="B136" s="124"/>
      <c r="D136" s="125" t="s">
        <v>71</v>
      </c>
      <c r="E136" s="126" t="s">
        <v>139</v>
      </c>
      <c r="F136" s="126" t="s">
        <v>163</v>
      </c>
      <c r="K136" s="127"/>
      <c r="M136" s="124"/>
      <c r="N136" s="128"/>
      <c r="O136" s="129"/>
      <c r="P136" s="129"/>
      <c r="Q136" s="130">
        <f>Q137</f>
        <v>0</v>
      </c>
      <c r="R136" s="130">
        <f>R137</f>
        <v>0</v>
      </c>
      <c r="S136" s="129"/>
      <c r="T136" s="131">
        <f>T137</f>
        <v>905.39496000000008</v>
      </c>
      <c r="U136" s="129"/>
      <c r="V136" s="131">
        <f>V137</f>
        <v>0.44769999999999999</v>
      </c>
      <c r="W136" s="129"/>
      <c r="X136" s="132">
        <f>X137</f>
        <v>0</v>
      </c>
      <c r="AR136" s="125" t="s">
        <v>145</v>
      </c>
      <c r="AT136" s="133" t="s">
        <v>71</v>
      </c>
      <c r="AU136" s="133" t="s">
        <v>72</v>
      </c>
      <c r="AY136" s="125" t="s">
        <v>119</v>
      </c>
      <c r="BK136" s="134">
        <f>BK137</f>
        <v>0</v>
      </c>
    </row>
    <row r="137" spans="1:65" s="12" customFormat="1" ht="22.9" customHeight="1">
      <c r="B137" s="124"/>
      <c r="D137" s="125" t="s">
        <v>71</v>
      </c>
      <c r="E137" s="135" t="s">
        <v>164</v>
      </c>
      <c r="F137" s="135" t="s">
        <v>165</v>
      </c>
      <c r="K137" s="136"/>
      <c r="M137" s="124"/>
      <c r="N137" s="128"/>
      <c r="O137" s="129"/>
      <c r="P137" s="129"/>
      <c r="Q137" s="130">
        <f>SUM(Q138:Q195)</f>
        <v>0</v>
      </c>
      <c r="R137" s="130">
        <f>SUM(R138:R195)</f>
        <v>0</v>
      </c>
      <c r="S137" s="129"/>
      <c r="T137" s="131">
        <f>SUM(T138:T195)</f>
        <v>905.39496000000008</v>
      </c>
      <c r="U137" s="129"/>
      <c r="V137" s="131">
        <f>SUM(V138:V195)</f>
        <v>0.44769999999999999</v>
      </c>
      <c r="W137" s="129"/>
      <c r="X137" s="132">
        <f>SUM(X138:X195)</f>
        <v>0</v>
      </c>
      <c r="AR137" s="125" t="s">
        <v>145</v>
      </c>
      <c r="AT137" s="133" t="s">
        <v>71</v>
      </c>
      <c r="AU137" s="133" t="s">
        <v>80</v>
      </c>
      <c r="AY137" s="125" t="s">
        <v>119</v>
      </c>
      <c r="BK137" s="134">
        <f>SUM(BK138:BK195)</f>
        <v>0</v>
      </c>
    </row>
    <row r="138" spans="1:65" s="2" customFormat="1" ht="13.9" customHeight="1">
      <c r="A138" s="26"/>
      <c r="B138" s="137"/>
      <c r="C138" s="138" t="s">
        <v>166</v>
      </c>
      <c r="D138" s="138" t="s">
        <v>123</v>
      </c>
      <c r="E138" s="139" t="s">
        <v>167</v>
      </c>
      <c r="F138" s="140" t="s">
        <v>168</v>
      </c>
      <c r="G138" s="141" t="s">
        <v>136</v>
      </c>
      <c r="H138" s="142">
        <v>100</v>
      </c>
      <c r="I138" s="142"/>
      <c r="J138" s="142"/>
      <c r="K138" s="142"/>
      <c r="L138" s="143"/>
      <c r="M138" s="27"/>
      <c r="N138" s="144" t="s">
        <v>1</v>
      </c>
      <c r="O138" s="145" t="s">
        <v>36</v>
      </c>
      <c r="P138" s="146">
        <f t="shared" ref="P138:P144" si="13">I138+J138</f>
        <v>0</v>
      </c>
      <c r="Q138" s="146">
        <f t="shared" ref="Q138:Q144" si="14">ROUND(I138*H138,3)</f>
        <v>0</v>
      </c>
      <c r="R138" s="146">
        <f t="shared" ref="R138:R144" si="15">ROUND(J138*H138,3)</f>
        <v>0</v>
      </c>
      <c r="S138" s="147">
        <v>7.5300000000000002E-3</v>
      </c>
      <c r="T138" s="147">
        <f t="shared" ref="T138:T144" si="16">S138*H138</f>
        <v>0.753</v>
      </c>
      <c r="U138" s="147">
        <v>0</v>
      </c>
      <c r="V138" s="147">
        <f t="shared" ref="V138:V144" si="17">U138*H138</f>
        <v>0</v>
      </c>
      <c r="W138" s="147">
        <v>0</v>
      </c>
      <c r="X138" s="148">
        <f t="shared" ref="X138:X144" si="18">W138*H138</f>
        <v>0</v>
      </c>
      <c r="Y138" s="26"/>
      <c r="Z138" s="26"/>
      <c r="AA138" s="26"/>
      <c r="AB138" s="26"/>
      <c r="AC138" s="26"/>
      <c r="AD138" s="26"/>
      <c r="AE138" s="26"/>
      <c r="AR138" s="149" t="s">
        <v>143</v>
      </c>
      <c r="AT138" s="149" t="s">
        <v>123</v>
      </c>
      <c r="AU138" s="149" t="s">
        <v>128</v>
      </c>
      <c r="AY138" s="14" t="s">
        <v>119</v>
      </c>
      <c r="BE138" s="150">
        <f t="shared" ref="BE138:BE144" si="19">IF(O138="základná",K138,0)</f>
        <v>0</v>
      </c>
      <c r="BF138" s="150">
        <f t="shared" ref="BF138:BF144" si="20">IF(O138="znížená",K138,0)</f>
        <v>0</v>
      </c>
      <c r="BG138" s="150">
        <f t="shared" ref="BG138:BG144" si="21">IF(O138="zákl. prenesená",K138,0)</f>
        <v>0</v>
      </c>
      <c r="BH138" s="150">
        <f t="shared" ref="BH138:BH144" si="22">IF(O138="zníž. prenesená",K138,0)</f>
        <v>0</v>
      </c>
      <c r="BI138" s="150">
        <f t="shared" ref="BI138:BI144" si="23">IF(O138="nulová",K138,0)</f>
        <v>0</v>
      </c>
      <c r="BJ138" s="14" t="s">
        <v>128</v>
      </c>
      <c r="BK138" s="151">
        <f t="shared" ref="BK138:BK144" si="24">ROUND(P138*H138,3)</f>
        <v>0</v>
      </c>
      <c r="BL138" s="14" t="s">
        <v>143</v>
      </c>
      <c r="BM138" s="149" t="s">
        <v>169</v>
      </c>
    </row>
    <row r="139" spans="1:65" s="2" customFormat="1" ht="13.9" customHeight="1">
      <c r="A139" s="26"/>
      <c r="B139" s="137"/>
      <c r="C139" s="152" t="s">
        <v>170</v>
      </c>
      <c r="D139" s="152" t="s">
        <v>139</v>
      </c>
      <c r="E139" s="153" t="s">
        <v>171</v>
      </c>
      <c r="F139" s="154" t="s">
        <v>172</v>
      </c>
      <c r="G139" s="155" t="s">
        <v>136</v>
      </c>
      <c r="H139" s="156">
        <v>100</v>
      </c>
      <c r="I139" s="156"/>
      <c r="J139" s="157"/>
      <c r="K139" s="156"/>
      <c r="L139" s="157"/>
      <c r="M139" s="158"/>
      <c r="N139" s="159" t="s">
        <v>1</v>
      </c>
      <c r="O139" s="145" t="s">
        <v>36</v>
      </c>
      <c r="P139" s="146">
        <f t="shared" si="13"/>
        <v>0</v>
      </c>
      <c r="Q139" s="146">
        <f t="shared" si="14"/>
        <v>0</v>
      </c>
      <c r="R139" s="146">
        <f t="shared" si="15"/>
        <v>0</v>
      </c>
      <c r="S139" s="147">
        <v>0</v>
      </c>
      <c r="T139" s="147">
        <f t="shared" si="16"/>
        <v>0</v>
      </c>
      <c r="U139" s="147">
        <v>0</v>
      </c>
      <c r="V139" s="147">
        <f t="shared" si="17"/>
        <v>0</v>
      </c>
      <c r="W139" s="147">
        <v>0</v>
      </c>
      <c r="X139" s="148">
        <f t="shared" si="18"/>
        <v>0</v>
      </c>
      <c r="Y139" s="26"/>
      <c r="Z139" s="26"/>
      <c r="AA139" s="26"/>
      <c r="AB139" s="26"/>
      <c r="AC139" s="26"/>
      <c r="AD139" s="26"/>
      <c r="AE139" s="26"/>
      <c r="AR139" s="149" t="s">
        <v>142</v>
      </c>
      <c r="AT139" s="149" t="s">
        <v>139</v>
      </c>
      <c r="AU139" s="149" t="s">
        <v>128</v>
      </c>
      <c r="AY139" s="14" t="s">
        <v>119</v>
      </c>
      <c r="BE139" s="150">
        <f t="shared" si="19"/>
        <v>0</v>
      </c>
      <c r="BF139" s="150">
        <f t="shared" si="20"/>
        <v>0</v>
      </c>
      <c r="BG139" s="150">
        <f t="shared" si="21"/>
        <v>0</v>
      </c>
      <c r="BH139" s="150">
        <f t="shared" si="22"/>
        <v>0</v>
      </c>
      <c r="BI139" s="150">
        <f t="shared" si="23"/>
        <v>0</v>
      </c>
      <c r="BJ139" s="14" t="s">
        <v>128</v>
      </c>
      <c r="BK139" s="151">
        <f t="shared" si="24"/>
        <v>0</v>
      </c>
      <c r="BL139" s="14" t="s">
        <v>143</v>
      </c>
      <c r="BM139" s="149" t="s">
        <v>173</v>
      </c>
    </row>
    <row r="140" spans="1:65" s="2" customFormat="1" ht="13.9" customHeight="1">
      <c r="A140" s="26"/>
      <c r="B140" s="137"/>
      <c r="C140" s="152" t="s">
        <v>174</v>
      </c>
      <c r="D140" s="152" t="s">
        <v>139</v>
      </c>
      <c r="E140" s="153" t="s">
        <v>175</v>
      </c>
      <c r="F140" s="154" t="s">
        <v>176</v>
      </c>
      <c r="G140" s="155" t="s">
        <v>136</v>
      </c>
      <c r="H140" s="156">
        <v>250</v>
      </c>
      <c r="I140" s="156"/>
      <c r="J140" s="157"/>
      <c r="K140" s="156"/>
      <c r="L140" s="157"/>
      <c r="M140" s="158"/>
      <c r="N140" s="159" t="s">
        <v>1</v>
      </c>
      <c r="O140" s="145" t="s">
        <v>36</v>
      </c>
      <c r="P140" s="146">
        <f t="shared" si="13"/>
        <v>0</v>
      </c>
      <c r="Q140" s="146">
        <f t="shared" si="14"/>
        <v>0</v>
      </c>
      <c r="R140" s="146">
        <f t="shared" si="15"/>
        <v>0</v>
      </c>
      <c r="S140" s="147">
        <v>0</v>
      </c>
      <c r="T140" s="147">
        <f t="shared" si="16"/>
        <v>0</v>
      </c>
      <c r="U140" s="147">
        <v>0</v>
      </c>
      <c r="V140" s="147">
        <f t="shared" si="17"/>
        <v>0</v>
      </c>
      <c r="W140" s="147">
        <v>0</v>
      </c>
      <c r="X140" s="148">
        <f t="shared" si="18"/>
        <v>0</v>
      </c>
      <c r="Y140" s="26"/>
      <c r="Z140" s="26"/>
      <c r="AA140" s="26"/>
      <c r="AB140" s="26"/>
      <c r="AC140" s="26"/>
      <c r="AD140" s="26"/>
      <c r="AE140" s="26"/>
      <c r="AR140" s="149" t="s">
        <v>142</v>
      </c>
      <c r="AT140" s="149" t="s">
        <v>139</v>
      </c>
      <c r="AU140" s="149" t="s">
        <v>128</v>
      </c>
      <c r="AY140" s="14" t="s">
        <v>119</v>
      </c>
      <c r="BE140" s="150">
        <f t="shared" si="19"/>
        <v>0</v>
      </c>
      <c r="BF140" s="150">
        <f t="shared" si="20"/>
        <v>0</v>
      </c>
      <c r="BG140" s="150">
        <f t="shared" si="21"/>
        <v>0</v>
      </c>
      <c r="BH140" s="150">
        <f t="shared" si="22"/>
        <v>0</v>
      </c>
      <c r="BI140" s="150">
        <f t="shared" si="23"/>
        <v>0</v>
      </c>
      <c r="BJ140" s="14" t="s">
        <v>128</v>
      </c>
      <c r="BK140" s="151">
        <f t="shared" si="24"/>
        <v>0</v>
      </c>
      <c r="BL140" s="14" t="s">
        <v>143</v>
      </c>
      <c r="BM140" s="149" t="s">
        <v>177</v>
      </c>
    </row>
    <row r="141" spans="1:65" s="2" customFormat="1" ht="13.9" customHeight="1">
      <c r="A141" s="26"/>
      <c r="B141" s="137"/>
      <c r="C141" s="138" t="s">
        <v>178</v>
      </c>
      <c r="D141" s="138" t="s">
        <v>123</v>
      </c>
      <c r="E141" s="139" t="s">
        <v>179</v>
      </c>
      <c r="F141" s="140" t="s">
        <v>180</v>
      </c>
      <c r="G141" s="141" t="s">
        <v>181</v>
      </c>
      <c r="H141" s="142">
        <v>425</v>
      </c>
      <c r="I141" s="142"/>
      <c r="J141" s="142"/>
      <c r="K141" s="142"/>
      <c r="L141" s="143"/>
      <c r="M141" s="27"/>
      <c r="N141" s="144" t="s">
        <v>1</v>
      </c>
      <c r="O141" s="145" t="s">
        <v>36</v>
      </c>
      <c r="P141" s="146">
        <f t="shared" si="13"/>
        <v>0</v>
      </c>
      <c r="Q141" s="146">
        <f t="shared" si="14"/>
        <v>0</v>
      </c>
      <c r="R141" s="146">
        <f t="shared" si="15"/>
        <v>0</v>
      </c>
      <c r="S141" s="147">
        <v>0.67300000000000004</v>
      </c>
      <c r="T141" s="147">
        <f t="shared" si="16"/>
        <v>286.02500000000003</v>
      </c>
      <c r="U141" s="147">
        <v>0</v>
      </c>
      <c r="V141" s="147">
        <f t="shared" si="17"/>
        <v>0</v>
      </c>
      <c r="W141" s="147">
        <v>0</v>
      </c>
      <c r="X141" s="148">
        <f t="shared" si="18"/>
        <v>0</v>
      </c>
      <c r="Y141" s="26"/>
      <c r="Z141" s="26"/>
      <c r="AA141" s="26"/>
      <c r="AB141" s="26"/>
      <c r="AC141" s="26"/>
      <c r="AD141" s="26"/>
      <c r="AE141" s="26"/>
      <c r="AR141" s="149" t="s">
        <v>143</v>
      </c>
      <c r="AT141" s="149" t="s">
        <v>123</v>
      </c>
      <c r="AU141" s="149" t="s">
        <v>128</v>
      </c>
      <c r="AY141" s="14" t="s">
        <v>119</v>
      </c>
      <c r="BE141" s="150">
        <f t="shared" si="19"/>
        <v>0</v>
      </c>
      <c r="BF141" s="150">
        <f t="shared" si="20"/>
        <v>0</v>
      </c>
      <c r="BG141" s="150">
        <f t="shared" si="21"/>
        <v>0</v>
      </c>
      <c r="BH141" s="150">
        <f t="shared" si="22"/>
        <v>0</v>
      </c>
      <c r="BI141" s="150">
        <f t="shared" si="23"/>
        <v>0</v>
      </c>
      <c r="BJ141" s="14" t="s">
        <v>128</v>
      </c>
      <c r="BK141" s="151">
        <f t="shared" si="24"/>
        <v>0</v>
      </c>
      <c r="BL141" s="14" t="s">
        <v>143</v>
      </c>
      <c r="BM141" s="149" t="s">
        <v>182</v>
      </c>
    </row>
    <row r="142" spans="1:65" s="2" customFormat="1" ht="13.9" customHeight="1">
      <c r="A142" s="26"/>
      <c r="B142" s="137"/>
      <c r="C142" s="138" t="s">
        <v>183</v>
      </c>
      <c r="D142" s="138" t="s">
        <v>123</v>
      </c>
      <c r="E142" s="139" t="s">
        <v>184</v>
      </c>
      <c r="F142" s="140" t="s">
        <v>185</v>
      </c>
      <c r="G142" s="141" t="s">
        <v>181</v>
      </c>
      <c r="H142" s="142">
        <v>175</v>
      </c>
      <c r="I142" s="142"/>
      <c r="J142" s="142"/>
      <c r="K142" s="142"/>
      <c r="L142" s="143"/>
      <c r="M142" s="27"/>
      <c r="N142" s="144" t="s">
        <v>1</v>
      </c>
      <c r="O142" s="145" t="s">
        <v>36</v>
      </c>
      <c r="P142" s="146">
        <f t="shared" si="13"/>
        <v>0</v>
      </c>
      <c r="Q142" s="146">
        <f t="shared" si="14"/>
        <v>0</v>
      </c>
      <c r="R142" s="146">
        <f t="shared" si="15"/>
        <v>0</v>
      </c>
      <c r="S142" s="147">
        <v>1.2028300000000001</v>
      </c>
      <c r="T142" s="147">
        <f t="shared" si="16"/>
        <v>210.49525</v>
      </c>
      <c r="U142" s="147">
        <v>0</v>
      </c>
      <c r="V142" s="147">
        <f t="shared" si="17"/>
        <v>0</v>
      </c>
      <c r="W142" s="147">
        <v>0</v>
      </c>
      <c r="X142" s="148">
        <f t="shared" si="18"/>
        <v>0</v>
      </c>
      <c r="Y142" s="26"/>
      <c r="Z142" s="26"/>
      <c r="AA142" s="26"/>
      <c r="AB142" s="26"/>
      <c r="AC142" s="26"/>
      <c r="AD142" s="26"/>
      <c r="AE142" s="26"/>
      <c r="AR142" s="149" t="s">
        <v>143</v>
      </c>
      <c r="AT142" s="149" t="s">
        <v>123</v>
      </c>
      <c r="AU142" s="149" t="s">
        <v>128</v>
      </c>
      <c r="AY142" s="14" t="s">
        <v>119</v>
      </c>
      <c r="BE142" s="150">
        <f t="shared" si="19"/>
        <v>0</v>
      </c>
      <c r="BF142" s="150">
        <f t="shared" si="20"/>
        <v>0</v>
      </c>
      <c r="BG142" s="150">
        <f t="shared" si="21"/>
        <v>0</v>
      </c>
      <c r="BH142" s="150">
        <f t="shared" si="22"/>
        <v>0</v>
      </c>
      <c r="BI142" s="150">
        <f t="shared" si="23"/>
        <v>0</v>
      </c>
      <c r="BJ142" s="14" t="s">
        <v>128</v>
      </c>
      <c r="BK142" s="151">
        <f t="shared" si="24"/>
        <v>0</v>
      </c>
      <c r="BL142" s="14" t="s">
        <v>143</v>
      </c>
      <c r="BM142" s="149" t="s">
        <v>186</v>
      </c>
    </row>
    <row r="143" spans="1:65" s="2" customFormat="1" ht="13.9" customHeight="1">
      <c r="A143" s="26"/>
      <c r="B143" s="137"/>
      <c r="C143" s="138" t="s">
        <v>187</v>
      </c>
      <c r="D143" s="138" t="s">
        <v>123</v>
      </c>
      <c r="E143" s="139" t="s">
        <v>188</v>
      </c>
      <c r="F143" s="140" t="s">
        <v>189</v>
      </c>
      <c r="G143" s="141" t="s">
        <v>136</v>
      </c>
      <c r="H143" s="142">
        <v>75</v>
      </c>
      <c r="I143" s="142"/>
      <c r="J143" s="142"/>
      <c r="K143" s="142"/>
      <c r="L143" s="143"/>
      <c r="M143" s="27"/>
      <c r="N143" s="144" t="s">
        <v>1</v>
      </c>
      <c r="O143" s="145" t="s">
        <v>36</v>
      </c>
      <c r="P143" s="146">
        <f t="shared" si="13"/>
        <v>0</v>
      </c>
      <c r="Q143" s="146">
        <f t="shared" si="14"/>
        <v>0</v>
      </c>
      <c r="R143" s="146">
        <f t="shared" si="15"/>
        <v>0</v>
      </c>
      <c r="S143" s="147">
        <v>4.7E-2</v>
      </c>
      <c r="T143" s="147">
        <f t="shared" si="16"/>
        <v>3.5249999999999999</v>
      </c>
      <c r="U143" s="147">
        <v>0</v>
      </c>
      <c r="V143" s="147">
        <f t="shared" si="17"/>
        <v>0</v>
      </c>
      <c r="W143" s="147">
        <v>0</v>
      </c>
      <c r="X143" s="148">
        <f t="shared" si="18"/>
        <v>0</v>
      </c>
      <c r="Y143" s="26"/>
      <c r="Z143" s="26"/>
      <c r="AA143" s="26"/>
      <c r="AB143" s="26"/>
      <c r="AC143" s="26"/>
      <c r="AD143" s="26"/>
      <c r="AE143" s="26"/>
      <c r="AR143" s="149" t="s">
        <v>143</v>
      </c>
      <c r="AT143" s="149" t="s">
        <v>123</v>
      </c>
      <c r="AU143" s="149" t="s">
        <v>128</v>
      </c>
      <c r="AY143" s="14" t="s">
        <v>119</v>
      </c>
      <c r="BE143" s="150">
        <f t="shared" si="19"/>
        <v>0</v>
      </c>
      <c r="BF143" s="150">
        <f t="shared" si="20"/>
        <v>0</v>
      </c>
      <c r="BG143" s="150">
        <f t="shared" si="21"/>
        <v>0</v>
      </c>
      <c r="BH143" s="150">
        <f t="shared" si="22"/>
        <v>0</v>
      </c>
      <c r="BI143" s="150">
        <f t="shared" si="23"/>
        <v>0</v>
      </c>
      <c r="BJ143" s="14" t="s">
        <v>128</v>
      </c>
      <c r="BK143" s="151">
        <f t="shared" si="24"/>
        <v>0</v>
      </c>
      <c r="BL143" s="14" t="s">
        <v>143</v>
      </c>
      <c r="BM143" s="149" t="s">
        <v>190</v>
      </c>
    </row>
    <row r="144" spans="1:65" s="2" customFormat="1" ht="13.9" customHeight="1">
      <c r="A144" s="26"/>
      <c r="B144" s="137"/>
      <c r="C144" s="138" t="s">
        <v>191</v>
      </c>
      <c r="D144" s="138" t="s">
        <v>123</v>
      </c>
      <c r="E144" s="139" t="s">
        <v>192</v>
      </c>
      <c r="F144" s="140" t="s">
        <v>193</v>
      </c>
      <c r="G144" s="141" t="s">
        <v>136</v>
      </c>
      <c r="H144" s="142">
        <v>20</v>
      </c>
      <c r="I144" s="142"/>
      <c r="J144" s="142"/>
      <c r="K144" s="142"/>
      <c r="L144" s="143"/>
      <c r="M144" s="27"/>
      <c r="N144" s="144" t="s">
        <v>1</v>
      </c>
      <c r="O144" s="145" t="s">
        <v>36</v>
      </c>
      <c r="P144" s="146">
        <f t="shared" si="13"/>
        <v>0</v>
      </c>
      <c r="Q144" s="146">
        <f t="shared" si="14"/>
        <v>0</v>
      </c>
      <c r="R144" s="146">
        <f t="shared" si="15"/>
        <v>0</v>
      </c>
      <c r="S144" s="147">
        <v>7.6999999999999999E-2</v>
      </c>
      <c r="T144" s="147">
        <f t="shared" si="16"/>
        <v>1.54</v>
      </c>
      <c r="U144" s="147">
        <v>0</v>
      </c>
      <c r="V144" s="147">
        <f t="shared" si="17"/>
        <v>0</v>
      </c>
      <c r="W144" s="147">
        <v>0</v>
      </c>
      <c r="X144" s="148">
        <f t="shared" si="18"/>
        <v>0</v>
      </c>
      <c r="Y144" s="26"/>
      <c r="Z144" s="26"/>
      <c r="AA144" s="26"/>
      <c r="AB144" s="26"/>
      <c r="AC144" s="26"/>
      <c r="AD144" s="26"/>
      <c r="AE144" s="26"/>
      <c r="AR144" s="149" t="s">
        <v>143</v>
      </c>
      <c r="AT144" s="149" t="s">
        <v>123</v>
      </c>
      <c r="AU144" s="149" t="s">
        <v>128</v>
      </c>
      <c r="AY144" s="14" t="s">
        <v>119</v>
      </c>
      <c r="BE144" s="150">
        <f t="shared" si="19"/>
        <v>0</v>
      </c>
      <c r="BF144" s="150">
        <f t="shared" si="20"/>
        <v>0</v>
      </c>
      <c r="BG144" s="150">
        <f t="shared" si="21"/>
        <v>0</v>
      </c>
      <c r="BH144" s="150">
        <f t="shared" si="22"/>
        <v>0</v>
      </c>
      <c r="BI144" s="150">
        <f t="shared" si="23"/>
        <v>0</v>
      </c>
      <c r="BJ144" s="14" t="s">
        <v>128</v>
      </c>
      <c r="BK144" s="151">
        <f t="shared" si="24"/>
        <v>0</v>
      </c>
      <c r="BL144" s="14" t="s">
        <v>143</v>
      </c>
      <c r="BM144" s="149" t="s">
        <v>194</v>
      </c>
    </row>
    <row r="145" spans="1:65" s="2" customFormat="1" ht="13.9" customHeight="1">
      <c r="A145" s="26"/>
      <c r="B145" s="137"/>
      <c r="C145" s="138" t="s">
        <v>195</v>
      </c>
      <c r="D145" s="138" t="s">
        <v>123</v>
      </c>
      <c r="E145" s="139" t="s">
        <v>196</v>
      </c>
      <c r="F145" s="140" t="s">
        <v>197</v>
      </c>
      <c r="G145" s="141" t="s">
        <v>136</v>
      </c>
      <c r="H145" s="142">
        <v>15</v>
      </c>
      <c r="I145" s="142"/>
      <c r="J145" s="142"/>
      <c r="K145" s="142"/>
      <c r="L145" s="143"/>
      <c r="M145" s="27"/>
      <c r="N145" s="144" t="s">
        <v>1</v>
      </c>
      <c r="O145" s="145" t="s">
        <v>36</v>
      </c>
      <c r="P145" s="146">
        <f t="shared" ref="P145:P176" si="25">I145+J145</f>
        <v>0</v>
      </c>
      <c r="Q145" s="146">
        <f t="shared" ref="Q145:Q176" si="26">ROUND(I145*H145,3)</f>
        <v>0</v>
      </c>
      <c r="R145" s="146">
        <f t="shared" ref="R145:R176" si="27">ROUND(J145*H145,3)</f>
        <v>0</v>
      </c>
      <c r="S145" s="147">
        <v>0.16847000000000001</v>
      </c>
      <c r="T145" s="147">
        <f t="shared" ref="T145:T176" si="28">S145*H145</f>
        <v>2.52705</v>
      </c>
      <c r="U145" s="147">
        <v>0</v>
      </c>
      <c r="V145" s="147">
        <f t="shared" ref="V145:V176" si="29">U145*H145</f>
        <v>0</v>
      </c>
      <c r="W145" s="147">
        <v>0</v>
      </c>
      <c r="X145" s="148">
        <f t="shared" ref="X145:X176" si="30">W145*H145</f>
        <v>0</v>
      </c>
      <c r="Y145" s="26"/>
      <c r="Z145" s="26"/>
      <c r="AA145" s="26"/>
      <c r="AB145" s="26"/>
      <c r="AC145" s="26"/>
      <c r="AD145" s="26"/>
      <c r="AE145" s="26"/>
      <c r="AR145" s="149" t="s">
        <v>143</v>
      </c>
      <c r="AT145" s="149" t="s">
        <v>123</v>
      </c>
      <c r="AU145" s="149" t="s">
        <v>128</v>
      </c>
      <c r="AY145" s="14" t="s">
        <v>119</v>
      </c>
      <c r="BE145" s="150">
        <f t="shared" ref="BE145:BE176" si="31">IF(O145="základná",K145,0)</f>
        <v>0</v>
      </c>
      <c r="BF145" s="150">
        <f t="shared" ref="BF145:BF176" si="32">IF(O145="znížená",K145,0)</f>
        <v>0</v>
      </c>
      <c r="BG145" s="150">
        <f t="shared" ref="BG145:BG176" si="33">IF(O145="zákl. prenesená",K145,0)</f>
        <v>0</v>
      </c>
      <c r="BH145" s="150">
        <f t="shared" ref="BH145:BH176" si="34">IF(O145="zníž. prenesená",K145,0)</f>
        <v>0</v>
      </c>
      <c r="BI145" s="150">
        <f t="shared" ref="BI145:BI176" si="35">IF(O145="nulová",K145,0)</f>
        <v>0</v>
      </c>
      <c r="BJ145" s="14" t="s">
        <v>128</v>
      </c>
      <c r="BK145" s="151">
        <f t="shared" ref="BK145:BK176" si="36">ROUND(P145*H145,3)</f>
        <v>0</v>
      </c>
      <c r="BL145" s="14" t="s">
        <v>143</v>
      </c>
      <c r="BM145" s="149" t="s">
        <v>198</v>
      </c>
    </row>
    <row r="146" spans="1:65" s="2" customFormat="1" ht="13.9" customHeight="1">
      <c r="A146" s="26"/>
      <c r="B146" s="137"/>
      <c r="C146" s="138" t="s">
        <v>137</v>
      </c>
      <c r="D146" s="138" t="s">
        <v>123</v>
      </c>
      <c r="E146" s="139" t="s">
        <v>199</v>
      </c>
      <c r="F146" s="140" t="s">
        <v>200</v>
      </c>
      <c r="G146" s="141" t="s">
        <v>136</v>
      </c>
      <c r="H146" s="142">
        <v>16</v>
      </c>
      <c r="I146" s="142"/>
      <c r="J146" s="142"/>
      <c r="K146" s="142"/>
      <c r="L146" s="143"/>
      <c r="M146" s="27"/>
      <c r="N146" s="144" t="s">
        <v>1</v>
      </c>
      <c r="O146" s="145" t="s">
        <v>36</v>
      </c>
      <c r="P146" s="146">
        <f t="shared" si="25"/>
        <v>0</v>
      </c>
      <c r="Q146" s="146">
        <f t="shared" si="26"/>
        <v>0</v>
      </c>
      <c r="R146" s="146">
        <f t="shared" si="27"/>
        <v>0</v>
      </c>
      <c r="S146" s="147">
        <v>0.13929</v>
      </c>
      <c r="T146" s="147">
        <f t="shared" si="28"/>
        <v>2.22864</v>
      </c>
      <c r="U146" s="147">
        <v>0</v>
      </c>
      <c r="V146" s="147">
        <f t="shared" si="29"/>
        <v>0</v>
      </c>
      <c r="W146" s="147">
        <v>0</v>
      </c>
      <c r="X146" s="148">
        <f t="shared" si="30"/>
        <v>0</v>
      </c>
      <c r="Y146" s="26"/>
      <c r="Z146" s="26"/>
      <c r="AA146" s="26"/>
      <c r="AB146" s="26"/>
      <c r="AC146" s="26"/>
      <c r="AD146" s="26"/>
      <c r="AE146" s="26"/>
      <c r="AR146" s="149" t="s">
        <v>143</v>
      </c>
      <c r="AT146" s="149" t="s">
        <v>123</v>
      </c>
      <c r="AU146" s="149" t="s">
        <v>128</v>
      </c>
      <c r="AY146" s="14" t="s">
        <v>119</v>
      </c>
      <c r="BE146" s="150">
        <f t="shared" si="31"/>
        <v>0</v>
      </c>
      <c r="BF146" s="150">
        <f t="shared" si="32"/>
        <v>0</v>
      </c>
      <c r="BG146" s="150">
        <f t="shared" si="33"/>
        <v>0</v>
      </c>
      <c r="BH146" s="150">
        <f t="shared" si="34"/>
        <v>0</v>
      </c>
      <c r="BI146" s="150">
        <f t="shared" si="35"/>
        <v>0</v>
      </c>
      <c r="BJ146" s="14" t="s">
        <v>128</v>
      </c>
      <c r="BK146" s="151">
        <f t="shared" si="36"/>
        <v>0</v>
      </c>
      <c r="BL146" s="14" t="s">
        <v>143</v>
      </c>
      <c r="BM146" s="149" t="s">
        <v>201</v>
      </c>
    </row>
    <row r="147" spans="1:65" s="2" customFormat="1" ht="13.9" customHeight="1">
      <c r="A147" s="26"/>
      <c r="B147" s="137"/>
      <c r="C147" s="152" t="s">
        <v>202</v>
      </c>
      <c r="D147" s="152" t="s">
        <v>139</v>
      </c>
      <c r="E147" s="153" t="s">
        <v>203</v>
      </c>
      <c r="F147" s="154" t="s">
        <v>204</v>
      </c>
      <c r="G147" s="155" t="s">
        <v>136</v>
      </c>
      <c r="H147" s="156">
        <v>16</v>
      </c>
      <c r="I147" s="156"/>
      <c r="J147" s="157"/>
      <c r="K147" s="156"/>
      <c r="L147" s="157"/>
      <c r="M147" s="158"/>
      <c r="N147" s="159" t="s">
        <v>1</v>
      </c>
      <c r="O147" s="145" t="s">
        <v>36</v>
      </c>
      <c r="P147" s="146">
        <f t="shared" si="25"/>
        <v>0</v>
      </c>
      <c r="Q147" s="146">
        <f t="shared" si="26"/>
        <v>0</v>
      </c>
      <c r="R147" s="146">
        <f t="shared" si="27"/>
        <v>0</v>
      </c>
      <c r="S147" s="147">
        <v>0</v>
      </c>
      <c r="T147" s="147">
        <f t="shared" si="28"/>
        <v>0</v>
      </c>
      <c r="U147" s="147">
        <v>0</v>
      </c>
      <c r="V147" s="147">
        <f t="shared" si="29"/>
        <v>0</v>
      </c>
      <c r="W147" s="147">
        <v>0</v>
      </c>
      <c r="X147" s="148">
        <f t="shared" si="30"/>
        <v>0</v>
      </c>
      <c r="Y147" s="26"/>
      <c r="Z147" s="26"/>
      <c r="AA147" s="26"/>
      <c r="AB147" s="26"/>
      <c r="AC147" s="26"/>
      <c r="AD147" s="26"/>
      <c r="AE147" s="26"/>
      <c r="AR147" s="149" t="s">
        <v>142</v>
      </c>
      <c r="AT147" s="149" t="s">
        <v>139</v>
      </c>
      <c r="AU147" s="149" t="s">
        <v>128</v>
      </c>
      <c r="AY147" s="14" t="s">
        <v>119</v>
      </c>
      <c r="BE147" s="150">
        <f t="shared" si="31"/>
        <v>0</v>
      </c>
      <c r="BF147" s="150">
        <f t="shared" si="32"/>
        <v>0</v>
      </c>
      <c r="BG147" s="150">
        <f t="shared" si="33"/>
        <v>0</v>
      </c>
      <c r="BH147" s="150">
        <f t="shared" si="34"/>
        <v>0</v>
      </c>
      <c r="BI147" s="150">
        <f t="shared" si="35"/>
        <v>0</v>
      </c>
      <c r="BJ147" s="14" t="s">
        <v>128</v>
      </c>
      <c r="BK147" s="151">
        <f t="shared" si="36"/>
        <v>0</v>
      </c>
      <c r="BL147" s="14" t="s">
        <v>143</v>
      </c>
      <c r="BM147" s="149" t="s">
        <v>205</v>
      </c>
    </row>
    <row r="148" spans="1:65" s="2" customFormat="1" ht="13.9" customHeight="1">
      <c r="A148" s="26"/>
      <c r="B148" s="137"/>
      <c r="C148" s="138" t="s">
        <v>206</v>
      </c>
      <c r="D148" s="138" t="s">
        <v>123</v>
      </c>
      <c r="E148" s="139" t="s">
        <v>207</v>
      </c>
      <c r="F148" s="140" t="s">
        <v>208</v>
      </c>
      <c r="G148" s="141" t="s">
        <v>136</v>
      </c>
      <c r="H148" s="142">
        <v>6</v>
      </c>
      <c r="I148" s="142"/>
      <c r="J148" s="142"/>
      <c r="K148" s="142"/>
      <c r="L148" s="143"/>
      <c r="M148" s="27"/>
      <c r="N148" s="144" t="s">
        <v>1</v>
      </c>
      <c r="O148" s="145" t="s">
        <v>36</v>
      </c>
      <c r="P148" s="146">
        <f t="shared" si="25"/>
        <v>0</v>
      </c>
      <c r="Q148" s="146">
        <f t="shared" si="26"/>
        <v>0</v>
      </c>
      <c r="R148" s="146">
        <f t="shared" si="27"/>
        <v>0</v>
      </c>
      <c r="S148" s="147">
        <v>0.17899999999999999</v>
      </c>
      <c r="T148" s="147">
        <f t="shared" si="28"/>
        <v>1.0739999999999998</v>
      </c>
      <c r="U148" s="147">
        <v>0</v>
      </c>
      <c r="V148" s="147">
        <f t="shared" si="29"/>
        <v>0</v>
      </c>
      <c r="W148" s="147">
        <v>0</v>
      </c>
      <c r="X148" s="148">
        <f t="shared" si="30"/>
        <v>0</v>
      </c>
      <c r="Y148" s="26"/>
      <c r="Z148" s="26"/>
      <c r="AA148" s="26"/>
      <c r="AB148" s="26"/>
      <c r="AC148" s="26"/>
      <c r="AD148" s="26"/>
      <c r="AE148" s="26"/>
      <c r="AR148" s="149" t="s">
        <v>143</v>
      </c>
      <c r="AT148" s="149" t="s">
        <v>123</v>
      </c>
      <c r="AU148" s="149" t="s">
        <v>128</v>
      </c>
      <c r="AY148" s="14" t="s">
        <v>119</v>
      </c>
      <c r="BE148" s="150">
        <f t="shared" si="31"/>
        <v>0</v>
      </c>
      <c r="BF148" s="150">
        <f t="shared" si="32"/>
        <v>0</v>
      </c>
      <c r="BG148" s="150">
        <f t="shared" si="33"/>
        <v>0</v>
      </c>
      <c r="BH148" s="150">
        <f t="shared" si="34"/>
        <v>0</v>
      </c>
      <c r="BI148" s="150">
        <f t="shared" si="35"/>
        <v>0</v>
      </c>
      <c r="BJ148" s="14" t="s">
        <v>128</v>
      </c>
      <c r="BK148" s="151">
        <f t="shared" si="36"/>
        <v>0</v>
      </c>
      <c r="BL148" s="14" t="s">
        <v>143</v>
      </c>
      <c r="BM148" s="149" t="s">
        <v>209</v>
      </c>
    </row>
    <row r="149" spans="1:65" s="2" customFormat="1" ht="13.9" customHeight="1">
      <c r="A149" s="26"/>
      <c r="B149" s="137"/>
      <c r="C149" s="152" t="s">
        <v>210</v>
      </c>
      <c r="D149" s="152" t="s">
        <v>139</v>
      </c>
      <c r="E149" s="153" t="s">
        <v>211</v>
      </c>
      <c r="F149" s="154" t="s">
        <v>212</v>
      </c>
      <c r="G149" s="155" t="s">
        <v>136</v>
      </c>
      <c r="H149" s="156">
        <v>6</v>
      </c>
      <c r="I149" s="156"/>
      <c r="J149" s="157"/>
      <c r="K149" s="156"/>
      <c r="L149" s="157"/>
      <c r="M149" s="158"/>
      <c r="N149" s="159" t="s">
        <v>1</v>
      </c>
      <c r="O149" s="145" t="s">
        <v>36</v>
      </c>
      <c r="P149" s="146">
        <f t="shared" si="25"/>
        <v>0</v>
      </c>
      <c r="Q149" s="146">
        <f t="shared" si="26"/>
        <v>0</v>
      </c>
      <c r="R149" s="146">
        <f t="shared" si="27"/>
        <v>0</v>
      </c>
      <c r="S149" s="147">
        <v>0</v>
      </c>
      <c r="T149" s="147">
        <f t="shared" si="28"/>
        <v>0</v>
      </c>
      <c r="U149" s="147">
        <v>0</v>
      </c>
      <c r="V149" s="147">
        <f t="shared" si="29"/>
        <v>0</v>
      </c>
      <c r="W149" s="147">
        <v>0</v>
      </c>
      <c r="X149" s="148">
        <f t="shared" si="30"/>
        <v>0</v>
      </c>
      <c r="Y149" s="26"/>
      <c r="Z149" s="26"/>
      <c r="AA149" s="26"/>
      <c r="AB149" s="26"/>
      <c r="AC149" s="26"/>
      <c r="AD149" s="26"/>
      <c r="AE149" s="26"/>
      <c r="AR149" s="149" t="s">
        <v>142</v>
      </c>
      <c r="AT149" s="149" t="s">
        <v>139</v>
      </c>
      <c r="AU149" s="149" t="s">
        <v>128</v>
      </c>
      <c r="AY149" s="14" t="s">
        <v>119</v>
      </c>
      <c r="BE149" s="150">
        <f t="shared" si="31"/>
        <v>0</v>
      </c>
      <c r="BF149" s="150">
        <f t="shared" si="32"/>
        <v>0</v>
      </c>
      <c r="BG149" s="150">
        <f t="shared" si="33"/>
        <v>0</v>
      </c>
      <c r="BH149" s="150">
        <f t="shared" si="34"/>
        <v>0</v>
      </c>
      <c r="BI149" s="150">
        <f t="shared" si="35"/>
        <v>0</v>
      </c>
      <c r="BJ149" s="14" t="s">
        <v>128</v>
      </c>
      <c r="BK149" s="151">
        <f t="shared" si="36"/>
        <v>0</v>
      </c>
      <c r="BL149" s="14" t="s">
        <v>143</v>
      </c>
      <c r="BM149" s="149" t="s">
        <v>213</v>
      </c>
    </row>
    <row r="150" spans="1:65" s="2" customFormat="1" ht="13.9" customHeight="1">
      <c r="A150" s="26"/>
      <c r="B150" s="137"/>
      <c r="C150" s="138" t="s">
        <v>8</v>
      </c>
      <c r="D150" s="138" t="s">
        <v>123</v>
      </c>
      <c r="E150" s="139" t="s">
        <v>214</v>
      </c>
      <c r="F150" s="140" t="s">
        <v>215</v>
      </c>
      <c r="G150" s="141" t="s">
        <v>136</v>
      </c>
      <c r="H150" s="142">
        <v>13</v>
      </c>
      <c r="I150" s="142"/>
      <c r="J150" s="142"/>
      <c r="K150" s="142"/>
      <c r="L150" s="143"/>
      <c r="M150" s="27"/>
      <c r="N150" s="144" t="s">
        <v>1</v>
      </c>
      <c r="O150" s="145" t="s">
        <v>36</v>
      </c>
      <c r="P150" s="146">
        <f t="shared" si="25"/>
        <v>0</v>
      </c>
      <c r="Q150" s="146">
        <f t="shared" si="26"/>
        <v>0</v>
      </c>
      <c r="R150" s="146">
        <f t="shared" si="27"/>
        <v>0</v>
      </c>
      <c r="S150" s="147">
        <v>0.15906000000000001</v>
      </c>
      <c r="T150" s="147">
        <f t="shared" si="28"/>
        <v>2.06778</v>
      </c>
      <c r="U150" s="147">
        <v>0</v>
      </c>
      <c r="V150" s="147">
        <f t="shared" si="29"/>
        <v>0</v>
      </c>
      <c r="W150" s="147">
        <v>0</v>
      </c>
      <c r="X150" s="148">
        <f t="shared" si="30"/>
        <v>0</v>
      </c>
      <c r="Y150" s="26"/>
      <c r="Z150" s="26"/>
      <c r="AA150" s="26"/>
      <c r="AB150" s="26"/>
      <c r="AC150" s="26"/>
      <c r="AD150" s="26"/>
      <c r="AE150" s="26"/>
      <c r="AR150" s="149" t="s">
        <v>143</v>
      </c>
      <c r="AT150" s="149" t="s">
        <v>123</v>
      </c>
      <c r="AU150" s="149" t="s">
        <v>128</v>
      </c>
      <c r="AY150" s="14" t="s">
        <v>119</v>
      </c>
      <c r="BE150" s="150">
        <f t="shared" si="31"/>
        <v>0</v>
      </c>
      <c r="BF150" s="150">
        <f t="shared" si="32"/>
        <v>0</v>
      </c>
      <c r="BG150" s="150">
        <f t="shared" si="33"/>
        <v>0</v>
      </c>
      <c r="BH150" s="150">
        <f t="shared" si="34"/>
        <v>0</v>
      </c>
      <c r="BI150" s="150">
        <f t="shared" si="35"/>
        <v>0</v>
      </c>
      <c r="BJ150" s="14" t="s">
        <v>128</v>
      </c>
      <c r="BK150" s="151">
        <f t="shared" si="36"/>
        <v>0</v>
      </c>
      <c r="BL150" s="14" t="s">
        <v>143</v>
      </c>
      <c r="BM150" s="149" t="s">
        <v>216</v>
      </c>
    </row>
    <row r="151" spans="1:65" s="2" customFormat="1" ht="13.9" customHeight="1">
      <c r="A151" s="26"/>
      <c r="B151" s="137"/>
      <c r="C151" s="152" t="s">
        <v>217</v>
      </c>
      <c r="D151" s="152" t="s">
        <v>139</v>
      </c>
      <c r="E151" s="153" t="s">
        <v>218</v>
      </c>
      <c r="F151" s="154" t="s">
        <v>219</v>
      </c>
      <c r="G151" s="155" t="s">
        <v>136</v>
      </c>
      <c r="H151" s="156">
        <v>13</v>
      </c>
      <c r="I151" s="156"/>
      <c r="J151" s="157"/>
      <c r="K151" s="156"/>
      <c r="L151" s="157"/>
      <c r="M151" s="158"/>
      <c r="N151" s="159" t="s">
        <v>1</v>
      </c>
      <c r="O151" s="145" t="s">
        <v>36</v>
      </c>
      <c r="P151" s="146">
        <f t="shared" si="25"/>
        <v>0</v>
      </c>
      <c r="Q151" s="146">
        <f t="shared" si="26"/>
        <v>0</v>
      </c>
      <c r="R151" s="146">
        <f t="shared" si="27"/>
        <v>0</v>
      </c>
      <c r="S151" s="147">
        <v>0</v>
      </c>
      <c r="T151" s="147">
        <f t="shared" si="28"/>
        <v>0</v>
      </c>
      <c r="U151" s="147">
        <v>0</v>
      </c>
      <c r="V151" s="147">
        <f t="shared" si="29"/>
        <v>0</v>
      </c>
      <c r="W151" s="147">
        <v>0</v>
      </c>
      <c r="X151" s="148">
        <f t="shared" si="30"/>
        <v>0</v>
      </c>
      <c r="Y151" s="26"/>
      <c r="Z151" s="26"/>
      <c r="AA151" s="26"/>
      <c r="AB151" s="26"/>
      <c r="AC151" s="26"/>
      <c r="AD151" s="26"/>
      <c r="AE151" s="26"/>
      <c r="AR151" s="149" t="s">
        <v>142</v>
      </c>
      <c r="AT151" s="149" t="s">
        <v>139</v>
      </c>
      <c r="AU151" s="149" t="s">
        <v>128</v>
      </c>
      <c r="AY151" s="14" t="s">
        <v>119</v>
      </c>
      <c r="BE151" s="150">
        <f t="shared" si="31"/>
        <v>0</v>
      </c>
      <c r="BF151" s="150">
        <f t="shared" si="32"/>
        <v>0</v>
      </c>
      <c r="BG151" s="150">
        <f t="shared" si="33"/>
        <v>0</v>
      </c>
      <c r="BH151" s="150">
        <f t="shared" si="34"/>
        <v>0</v>
      </c>
      <c r="BI151" s="150">
        <f t="shared" si="35"/>
        <v>0</v>
      </c>
      <c r="BJ151" s="14" t="s">
        <v>128</v>
      </c>
      <c r="BK151" s="151">
        <f t="shared" si="36"/>
        <v>0</v>
      </c>
      <c r="BL151" s="14" t="s">
        <v>143</v>
      </c>
      <c r="BM151" s="149" t="s">
        <v>220</v>
      </c>
    </row>
    <row r="152" spans="1:65" s="2" customFormat="1" ht="13.9" customHeight="1">
      <c r="A152" s="26"/>
      <c r="B152" s="137"/>
      <c r="C152" s="138" t="s">
        <v>221</v>
      </c>
      <c r="D152" s="138" t="s">
        <v>123</v>
      </c>
      <c r="E152" s="139" t="s">
        <v>222</v>
      </c>
      <c r="F152" s="140" t="s">
        <v>223</v>
      </c>
      <c r="G152" s="141" t="s">
        <v>136</v>
      </c>
      <c r="H152" s="142">
        <v>6</v>
      </c>
      <c r="I152" s="142"/>
      <c r="J152" s="142"/>
      <c r="K152" s="142"/>
      <c r="L152" s="143"/>
      <c r="M152" s="27"/>
      <c r="N152" s="144" t="s">
        <v>1</v>
      </c>
      <c r="O152" s="145" t="s">
        <v>36</v>
      </c>
      <c r="P152" s="146">
        <f t="shared" si="25"/>
        <v>0</v>
      </c>
      <c r="Q152" s="146">
        <f t="shared" si="26"/>
        <v>0</v>
      </c>
      <c r="R152" s="146">
        <f t="shared" si="27"/>
        <v>0</v>
      </c>
      <c r="S152" s="147">
        <v>0.17899999999999999</v>
      </c>
      <c r="T152" s="147">
        <f t="shared" si="28"/>
        <v>1.0739999999999998</v>
      </c>
      <c r="U152" s="147">
        <v>0</v>
      </c>
      <c r="V152" s="147">
        <f t="shared" si="29"/>
        <v>0</v>
      </c>
      <c r="W152" s="147">
        <v>0</v>
      </c>
      <c r="X152" s="148">
        <f t="shared" si="30"/>
        <v>0</v>
      </c>
      <c r="Y152" s="26"/>
      <c r="Z152" s="26"/>
      <c r="AA152" s="26"/>
      <c r="AB152" s="26"/>
      <c r="AC152" s="26"/>
      <c r="AD152" s="26"/>
      <c r="AE152" s="26"/>
      <c r="AR152" s="149" t="s">
        <v>143</v>
      </c>
      <c r="AT152" s="149" t="s">
        <v>123</v>
      </c>
      <c r="AU152" s="149" t="s">
        <v>128</v>
      </c>
      <c r="AY152" s="14" t="s">
        <v>119</v>
      </c>
      <c r="BE152" s="150">
        <f t="shared" si="31"/>
        <v>0</v>
      </c>
      <c r="BF152" s="150">
        <f t="shared" si="32"/>
        <v>0</v>
      </c>
      <c r="BG152" s="150">
        <f t="shared" si="33"/>
        <v>0</v>
      </c>
      <c r="BH152" s="150">
        <f t="shared" si="34"/>
        <v>0</v>
      </c>
      <c r="BI152" s="150">
        <f t="shared" si="35"/>
        <v>0</v>
      </c>
      <c r="BJ152" s="14" t="s">
        <v>128</v>
      </c>
      <c r="BK152" s="151">
        <f t="shared" si="36"/>
        <v>0</v>
      </c>
      <c r="BL152" s="14" t="s">
        <v>143</v>
      </c>
      <c r="BM152" s="149" t="s">
        <v>224</v>
      </c>
    </row>
    <row r="153" spans="1:65" s="2" customFormat="1" ht="13.9" customHeight="1">
      <c r="A153" s="26"/>
      <c r="B153" s="137"/>
      <c r="C153" s="152" t="s">
        <v>225</v>
      </c>
      <c r="D153" s="152" t="s">
        <v>139</v>
      </c>
      <c r="E153" s="153" t="s">
        <v>226</v>
      </c>
      <c r="F153" s="154" t="s">
        <v>227</v>
      </c>
      <c r="G153" s="155" t="s">
        <v>136</v>
      </c>
      <c r="H153" s="156">
        <v>6</v>
      </c>
      <c r="I153" s="156"/>
      <c r="J153" s="157"/>
      <c r="K153" s="156"/>
      <c r="L153" s="157"/>
      <c r="M153" s="158"/>
      <c r="N153" s="159" t="s">
        <v>1</v>
      </c>
      <c r="O153" s="145" t="s">
        <v>36</v>
      </c>
      <c r="P153" s="146">
        <f t="shared" si="25"/>
        <v>0</v>
      </c>
      <c r="Q153" s="146">
        <f t="shared" si="26"/>
        <v>0</v>
      </c>
      <c r="R153" s="146">
        <f t="shared" si="27"/>
        <v>0</v>
      </c>
      <c r="S153" s="147">
        <v>0</v>
      </c>
      <c r="T153" s="147">
        <f t="shared" si="28"/>
        <v>0</v>
      </c>
      <c r="U153" s="147">
        <v>0</v>
      </c>
      <c r="V153" s="147">
        <f t="shared" si="29"/>
        <v>0</v>
      </c>
      <c r="W153" s="147">
        <v>0</v>
      </c>
      <c r="X153" s="148">
        <f t="shared" si="30"/>
        <v>0</v>
      </c>
      <c r="Y153" s="26"/>
      <c r="Z153" s="26"/>
      <c r="AA153" s="26"/>
      <c r="AB153" s="26"/>
      <c r="AC153" s="26"/>
      <c r="AD153" s="26"/>
      <c r="AE153" s="26"/>
      <c r="AR153" s="149" t="s">
        <v>142</v>
      </c>
      <c r="AT153" s="149" t="s">
        <v>139</v>
      </c>
      <c r="AU153" s="149" t="s">
        <v>128</v>
      </c>
      <c r="AY153" s="14" t="s">
        <v>119</v>
      </c>
      <c r="BE153" s="150">
        <f t="shared" si="31"/>
        <v>0</v>
      </c>
      <c r="BF153" s="150">
        <f t="shared" si="32"/>
        <v>0</v>
      </c>
      <c r="BG153" s="150">
        <f t="shared" si="33"/>
        <v>0</v>
      </c>
      <c r="BH153" s="150">
        <f t="shared" si="34"/>
        <v>0</v>
      </c>
      <c r="BI153" s="150">
        <f t="shared" si="35"/>
        <v>0</v>
      </c>
      <c r="BJ153" s="14" t="s">
        <v>128</v>
      </c>
      <c r="BK153" s="151">
        <f t="shared" si="36"/>
        <v>0</v>
      </c>
      <c r="BL153" s="14" t="s">
        <v>143</v>
      </c>
      <c r="BM153" s="149" t="s">
        <v>228</v>
      </c>
    </row>
    <row r="154" spans="1:65" s="2" customFormat="1" ht="13.9" customHeight="1">
      <c r="A154" s="26"/>
      <c r="B154" s="137"/>
      <c r="C154" s="138" t="s">
        <v>229</v>
      </c>
      <c r="D154" s="138" t="s">
        <v>123</v>
      </c>
      <c r="E154" s="139" t="s">
        <v>230</v>
      </c>
      <c r="F154" s="140" t="s">
        <v>231</v>
      </c>
      <c r="G154" s="141" t="s">
        <v>136</v>
      </c>
      <c r="H154" s="142">
        <v>73</v>
      </c>
      <c r="I154" s="142"/>
      <c r="J154" s="142"/>
      <c r="K154" s="142"/>
      <c r="L154" s="143"/>
      <c r="M154" s="27"/>
      <c r="N154" s="144" t="s">
        <v>1</v>
      </c>
      <c r="O154" s="145" t="s">
        <v>36</v>
      </c>
      <c r="P154" s="146">
        <f t="shared" si="25"/>
        <v>0</v>
      </c>
      <c r="Q154" s="146">
        <f t="shared" si="26"/>
        <v>0</v>
      </c>
      <c r="R154" s="146">
        <f t="shared" si="27"/>
        <v>0</v>
      </c>
      <c r="S154" s="147">
        <v>0.25788</v>
      </c>
      <c r="T154" s="147">
        <f t="shared" si="28"/>
        <v>18.825240000000001</v>
      </c>
      <c r="U154" s="147">
        <v>0</v>
      </c>
      <c r="V154" s="147">
        <f t="shared" si="29"/>
        <v>0</v>
      </c>
      <c r="W154" s="147">
        <v>0</v>
      </c>
      <c r="X154" s="148">
        <f t="shared" si="30"/>
        <v>0</v>
      </c>
      <c r="Y154" s="26"/>
      <c r="Z154" s="26"/>
      <c r="AA154" s="26"/>
      <c r="AB154" s="26"/>
      <c r="AC154" s="26"/>
      <c r="AD154" s="26"/>
      <c r="AE154" s="26"/>
      <c r="AR154" s="149" t="s">
        <v>143</v>
      </c>
      <c r="AT154" s="149" t="s">
        <v>123</v>
      </c>
      <c r="AU154" s="149" t="s">
        <v>128</v>
      </c>
      <c r="AY154" s="14" t="s">
        <v>119</v>
      </c>
      <c r="BE154" s="150">
        <f t="shared" si="31"/>
        <v>0</v>
      </c>
      <c r="BF154" s="150">
        <f t="shared" si="32"/>
        <v>0</v>
      </c>
      <c r="BG154" s="150">
        <f t="shared" si="33"/>
        <v>0</v>
      </c>
      <c r="BH154" s="150">
        <f t="shared" si="34"/>
        <v>0</v>
      </c>
      <c r="BI154" s="150">
        <f t="shared" si="35"/>
        <v>0</v>
      </c>
      <c r="BJ154" s="14" t="s">
        <v>128</v>
      </c>
      <c r="BK154" s="151">
        <f t="shared" si="36"/>
        <v>0</v>
      </c>
      <c r="BL154" s="14" t="s">
        <v>143</v>
      </c>
      <c r="BM154" s="149" t="s">
        <v>232</v>
      </c>
    </row>
    <row r="155" spans="1:65" s="2" customFormat="1" ht="13.9" customHeight="1">
      <c r="A155" s="26"/>
      <c r="B155" s="137"/>
      <c r="C155" s="152" t="s">
        <v>233</v>
      </c>
      <c r="D155" s="152" t="s">
        <v>139</v>
      </c>
      <c r="E155" s="153" t="s">
        <v>234</v>
      </c>
      <c r="F155" s="154" t="s">
        <v>235</v>
      </c>
      <c r="G155" s="155" t="s">
        <v>136</v>
      </c>
      <c r="H155" s="156">
        <v>73</v>
      </c>
      <c r="I155" s="156"/>
      <c r="J155" s="157"/>
      <c r="K155" s="156"/>
      <c r="L155" s="157"/>
      <c r="M155" s="158"/>
      <c r="N155" s="159" t="s">
        <v>1</v>
      </c>
      <c r="O155" s="145" t="s">
        <v>36</v>
      </c>
      <c r="P155" s="146">
        <f t="shared" si="25"/>
        <v>0</v>
      </c>
      <c r="Q155" s="146">
        <f t="shared" si="26"/>
        <v>0</v>
      </c>
      <c r="R155" s="146">
        <f t="shared" si="27"/>
        <v>0</v>
      </c>
      <c r="S155" s="147">
        <v>0</v>
      </c>
      <c r="T155" s="147">
        <f t="shared" si="28"/>
        <v>0</v>
      </c>
      <c r="U155" s="147">
        <v>0</v>
      </c>
      <c r="V155" s="147">
        <f t="shared" si="29"/>
        <v>0</v>
      </c>
      <c r="W155" s="147">
        <v>0</v>
      </c>
      <c r="X155" s="148">
        <f t="shared" si="30"/>
        <v>0</v>
      </c>
      <c r="Y155" s="26"/>
      <c r="Z155" s="26"/>
      <c r="AA155" s="26"/>
      <c r="AB155" s="26"/>
      <c r="AC155" s="26"/>
      <c r="AD155" s="26"/>
      <c r="AE155" s="26"/>
      <c r="AR155" s="149" t="s">
        <v>142</v>
      </c>
      <c r="AT155" s="149" t="s">
        <v>139</v>
      </c>
      <c r="AU155" s="149" t="s">
        <v>128</v>
      </c>
      <c r="AY155" s="14" t="s">
        <v>119</v>
      </c>
      <c r="BE155" s="150">
        <f t="shared" si="31"/>
        <v>0</v>
      </c>
      <c r="BF155" s="150">
        <f t="shared" si="32"/>
        <v>0</v>
      </c>
      <c r="BG155" s="150">
        <f t="shared" si="33"/>
        <v>0</v>
      </c>
      <c r="BH155" s="150">
        <f t="shared" si="34"/>
        <v>0</v>
      </c>
      <c r="BI155" s="150">
        <f t="shared" si="35"/>
        <v>0</v>
      </c>
      <c r="BJ155" s="14" t="s">
        <v>128</v>
      </c>
      <c r="BK155" s="151">
        <f t="shared" si="36"/>
        <v>0</v>
      </c>
      <c r="BL155" s="14" t="s">
        <v>143</v>
      </c>
      <c r="BM155" s="149" t="s">
        <v>236</v>
      </c>
    </row>
    <row r="156" spans="1:65" s="2" customFormat="1" ht="13.9" customHeight="1">
      <c r="A156" s="26"/>
      <c r="B156" s="137"/>
      <c r="C156" s="138" t="s">
        <v>237</v>
      </c>
      <c r="D156" s="138" t="s">
        <v>123</v>
      </c>
      <c r="E156" s="139" t="s">
        <v>238</v>
      </c>
      <c r="F156" s="140" t="s">
        <v>239</v>
      </c>
      <c r="G156" s="141" t="s">
        <v>136</v>
      </c>
      <c r="H156" s="142">
        <v>20</v>
      </c>
      <c r="I156" s="142"/>
      <c r="J156" s="142"/>
      <c r="K156" s="142"/>
      <c r="L156" s="143"/>
      <c r="M156" s="27"/>
      <c r="N156" s="144" t="s">
        <v>1</v>
      </c>
      <c r="O156" s="145" t="s">
        <v>36</v>
      </c>
      <c r="P156" s="146">
        <f t="shared" si="25"/>
        <v>0</v>
      </c>
      <c r="Q156" s="146">
        <f t="shared" si="26"/>
        <v>0</v>
      </c>
      <c r="R156" s="146">
        <f t="shared" si="27"/>
        <v>0</v>
      </c>
      <c r="S156" s="147">
        <v>0.51576999999999995</v>
      </c>
      <c r="T156" s="147">
        <f t="shared" si="28"/>
        <v>10.315399999999999</v>
      </c>
      <c r="U156" s="147">
        <v>0</v>
      </c>
      <c r="V156" s="147">
        <f t="shared" si="29"/>
        <v>0</v>
      </c>
      <c r="W156" s="147">
        <v>0</v>
      </c>
      <c r="X156" s="148">
        <f t="shared" si="30"/>
        <v>0</v>
      </c>
      <c r="Y156" s="26"/>
      <c r="Z156" s="26"/>
      <c r="AA156" s="26"/>
      <c r="AB156" s="26"/>
      <c r="AC156" s="26"/>
      <c r="AD156" s="26"/>
      <c r="AE156" s="26"/>
      <c r="AR156" s="149" t="s">
        <v>143</v>
      </c>
      <c r="AT156" s="149" t="s">
        <v>123</v>
      </c>
      <c r="AU156" s="149" t="s">
        <v>128</v>
      </c>
      <c r="AY156" s="14" t="s">
        <v>119</v>
      </c>
      <c r="BE156" s="150">
        <f t="shared" si="31"/>
        <v>0</v>
      </c>
      <c r="BF156" s="150">
        <f t="shared" si="32"/>
        <v>0</v>
      </c>
      <c r="BG156" s="150">
        <f t="shared" si="33"/>
        <v>0</v>
      </c>
      <c r="BH156" s="150">
        <f t="shared" si="34"/>
        <v>0</v>
      </c>
      <c r="BI156" s="150">
        <f t="shared" si="35"/>
        <v>0</v>
      </c>
      <c r="BJ156" s="14" t="s">
        <v>128</v>
      </c>
      <c r="BK156" s="151">
        <f t="shared" si="36"/>
        <v>0</v>
      </c>
      <c r="BL156" s="14" t="s">
        <v>143</v>
      </c>
      <c r="BM156" s="149" t="s">
        <v>240</v>
      </c>
    </row>
    <row r="157" spans="1:65" s="2" customFormat="1" ht="13.9" customHeight="1">
      <c r="A157" s="26"/>
      <c r="B157" s="137"/>
      <c r="C157" s="152" t="s">
        <v>241</v>
      </c>
      <c r="D157" s="152" t="s">
        <v>139</v>
      </c>
      <c r="E157" s="153" t="s">
        <v>242</v>
      </c>
      <c r="F157" s="154" t="s">
        <v>243</v>
      </c>
      <c r="G157" s="155" t="s">
        <v>136</v>
      </c>
      <c r="H157" s="156">
        <v>20</v>
      </c>
      <c r="I157" s="156"/>
      <c r="J157" s="157"/>
      <c r="K157" s="156"/>
      <c r="L157" s="157"/>
      <c r="M157" s="158"/>
      <c r="N157" s="159" t="s">
        <v>1</v>
      </c>
      <c r="O157" s="145" t="s">
        <v>36</v>
      </c>
      <c r="P157" s="146">
        <f t="shared" si="25"/>
        <v>0</v>
      </c>
      <c r="Q157" s="146">
        <f t="shared" si="26"/>
        <v>0</v>
      </c>
      <c r="R157" s="146">
        <f t="shared" si="27"/>
        <v>0</v>
      </c>
      <c r="S157" s="147">
        <v>0</v>
      </c>
      <c r="T157" s="147">
        <f t="shared" si="28"/>
        <v>0</v>
      </c>
      <c r="U157" s="147">
        <v>0</v>
      </c>
      <c r="V157" s="147">
        <f t="shared" si="29"/>
        <v>0</v>
      </c>
      <c r="W157" s="147">
        <v>0</v>
      </c>
      <c r="X157" s="148">
        <f t="shared" si="30"/>
        <v>0</v>
      </c>
      <c r="Y157" s="26"/>
      <c r="Z157" s="26"/>
      <c r="AA157" s="26"/>
      <c r="AB157" s="26"/>
      <c r="AC157" s="26"/>
      <c r="AD157" s="26"/>
      <c r="AE157" s="26"/>
      <c r="AR157" s="149" t="s">
        <v>142</v>
      </c>
      <c r="AT157" s="149" t="s">
        <v>139</v>
      </c>
      <c r="AU157" s="149" t="s">
        <v>128</v>
      </c>
      <c r="AY157" s="14" t="s">
        <v>119</v>
      </c>
      <c r="BE157" s="150">
        <f t="shared" si="31"/>
        <v>0</v>
      </c>
      <c r="BF157" s="150">
        <f t="shared" si="32"/>
        <v>0</v>
      </c>
      <c r="BG157" s="150">
        <f t="shared" si="33"/>
        <v>0</v>
      </c>
      <c r="BH157" s="150">
        <f t="shared" si="34"/>
        <v>0</v>
      </c>
      <c r="BI157" s="150">
        <f t="shared" si="35"/>
        <v>0</v>
      </c>
      <c r="BJ157" s="14" t="s">
        <v>128</v>
      </c>
      <c r="BK157" s="151">
        <f t="shared" si="36"/>
        <v>0</v>
      </c>
      <c r="BL157" s="14" t="s">
        <v>143</v>
      </c>
      <c r="BM157" s="149" t="s">
        <v>244</v>
      </c>
    </row>
    <row r="158" spans="1:65" s="2" customFormat="1" ht="13.9" customHeight="1">
      <c r="A158" s="26"/>
      <c r="B158" s="137"/>
      <c r="C158" s="138" t="s">
        <v>245</v>
      </c>
      <c r="D158" s="138" t="s">
        <v>123</v>
      </c>
      <c r="E158" s="139" t="s">
        <v>246</v>
      </c>
      <c r="F158" s="140" t="s">
        <v>247</v>
      </c>
      <c r="G158" s="141" t="s">
        <v>136</v>
      </c>
      <c r="H158" s="142">
        <v>59</v>
      </c>
      <c r="I158" s="142"/>
      <c r="J158" s="142"/>
      <c r="K158" s="142"/>
      <c r="L158" s="143"/>
      <c r="M158" s="27"/>
      <c r="N158" s="144" t="s">
        <v>1</v>
      </c>
      <c r="O158" s="145" t="s">
        <v>36</v>
      </c>
      <c r="P158" s="146">
        <f t="shared" si="25"/>
        <v>0</v>
      </c>
      <c r="Q158" s="146">
        <f t="shared" si="26"/>
        <v>0</v>
      </c>
      <c r="R158" s="146">
        <f t="shared" si="27"/>
        <v>0</v>
      </c>
      <c r="S158" s="147">
        <v>0.28000000000000003</v>
      </c>
      <c r="T158" s="147">
        <f t="shared" si="28"/>
        <v>16.520000000000003</v>
      </c>
      <c r="U158" s="147">
        <v>0</v>
      </c>
      <c r="V158" s="147">
        <f t="shared" si="29"/>
        <v>0</v>
      </c>
      <c r="W158" s="147">
        <v>0</v>
      </c>
      <c r="X158" s="148">
        <f t="shared" si="30"/>
        <v>0</v>
      </c>
      <c r="Y158" s="26"/>
      <c r="Z158" s="26"/>
      <c r="AA158" s="26"/>
      <c r="AB158" s="26"/>
      <c r="AC158" s="26"/>
      <c r="AD158" s="26"/>
      <c r="AE158" s="26"/>
      <c r="AR158" s="149" t="s">
        <v>143</v>
      </c>
      <c r="AT158" s="149" t="s">
        <v>123</v>
      </c>
      <c r="AU158" s="149" t="s">
        <v>128</v>
      </c>
      <c r="AY158" s="14" t="s">
        <v>119</v>
      </c>
      <c r="BE158" s="150">
        <f t="shared" si="31"/>
        <v>0</v>
      </c>
      <c r="BF158" s="150">
        <f t="shared" si="32"/>
        <v>0</v>
      </c>
      <c r="BG158" s="150">
        <f t="shared" si="33"/>
        <v>0</v>
      </c>
      <c r="BH158" s="150">
        <f t="shared" si="34"/>
        <v>0</v>
      </c>
      <c r="BI158" s="150">
        <f t="shared" si="35"/>
        <v>0</v>
      </c>
      <c r="BJ158" s="14" t="s">
        <v>128</v>
      </c>
      <c r="BK158" s="151">
        <f t="shared" si="36"/>
        <v>0</v>
      </c>
      <c r="BL158" s="14" t="s">
        <v>143</v>
      </c>
      <c r="BM158" s="149" t="s">
        <v>248</v>
      </c>
    </row>
    <row r="159" spans="1:65" s="2" customFormat="1" ht="13.9" customHeight="1">
      <c r="A159" s="26"/>
      <c r="B159" s="137"/>
      <c r="C159" s="152" t="s">
        <v>249</v>
      </c>
      <c r="D159" s="152" t="s">
        <v>139</v>
      </c>
      <c r="E159" s="153" t="s">
        <v>250</v>
      </c>
      <c r="F159" s="154" t="s">
        <v>251</v>
      </c>
      <c r="G159" s="155" t="s">
        <v>1</v>
      </c>
      <c r="H159" s="156">
        <v>51</v>
      </c>
      <c r="I159" s="156"/>
      <c r="J159" s="157"/>
      <c r="K159" s="156"/>
      <c r="L159" s="157"/>
      <c r="M159" s="158"/>
      <c r="N159" s="159" t="s">
        <v>1</v>
      </c>
      <c r="O159" s="145" t="s">
        <v>36</v>
      </c>
      <c r="P159" s="146">
        <f t="shared" si="25"/>
        <v>0</v>
      </c>
      <c r="Q159" s="146">
        <f t="shared" si="26"/>
        <v>0</v>
      </c>
      <c r="R159" s="146">
        <f t="shared" si="27"/>
        <v>0</v>
      </c>
      <c r="S159" s="147">
        <v>0</v>
      </c>
      <c r="T159" s="147">
        <f t="shared" si="28"/>
        <v>0</v>
      </c>
      <c r="U159" s="147">
        <v>0</v>
      </c>
      <c r="V159" s="147">
        <f t="shared" si="29"/>
        <v>0</v>
      </c>
      <c r="W159" s="147">
        <v>0</v>
      </c>
      <c r="X159" s="148">
        <f t="shared" si="30"/>
        <v>0</v>
      </c>
      <c r="Y159" s="26"/>
      <c r="Z159" s="26"/>
      <c r="AA159" s="26"/>
      <c r="AB159" s="26"/>
      <c r="AC159" s="26"/>
      <c r="AD159" s="26"/>
      <c r="AE159" s="26"/>
      <c r="AR159" s="149" t="s">
        <v>142</v>
      </c>
      <c r="AT159" s="149" t="s">
        <v>139</v>
      </c>
      <c r="AU159" s="149" t="s">
        <v>128</v>
      </c>
      <c r="AY159" s="14" t="s">
        <v>119</v>
      </c>
      <c r="BE159" s="150">
        <f t="shared" si="31"/>
        <v>0</v>
      </c>
      <c r="BF159" s="150">
        <f t="shared" si="32"/>
        <v>0</v>
      </c>
      <c r="BG159" s="150">
        <f t="shared" si="33"/>
        <v>0</v>
      </c>
      <c r="BH159" s="150">
        <f t="shared" si="34"/>
        <v>0</v>
      </c>
      <c r="BI159" s="150">
        <f t="shared" si="35"/>
        <v>0</v>
      </c>
      <c r="BJ159" s="14" t="s">
        <v>128</v>
      </c>
      <c r="BK159" s="151">
        <f t="shared" si="36"/>
        <v>0</v>
      </c>
      <c r="BL159" s="14" t="s">
        <v>143</v>
      </c>
      <c r="BM159" s="149" t="s">
        <v>252</v>
      </c>
    </row>
    <row r="160" spans="1:65" s="2" customFormat="1" ht="13.9" customHeight="1">
      <c r="A160" s="26"/>
      <c r="B160" s="137"/>
      <c r="C160" s="152" t="s">
        <v>253</v>
      </c>
      <c r="D160" s="152" t="s">
        <v>139</v>
      </c>
      <c r="E160" s="153" t="s">
        <v>254</v>
      </c>
      <c r="F160" s="154" t="s">
        <v>255</v>
      </c>
      <c r="G160" s="155" t="s">
        <v>1</v>
      </c>
      <c r="H160" s="156">
        <v>3</v>
      </c>
      <c r="I160" s="156"/>
      <c r="J160" s="157"/>
      <c r="K160" s="156"/>
      <c r="L160" s="157"/>
      <c r="M160" s="158"/>
      <c r="N160" s="159" t="s">
        <v>1</v>
      </c>
      <c r="O160" s="145" t="s">
        <v>36</v>
      </c>
      <c r="P160" s="146">
        <f t="shared" si="25"/>
        <v>0</v>
      </c>
      <c r="Q160" s="146">
        <f t="shared" si="26"/>
        <v>0</v>
      </c>
      <c r="R160" s="146">
        <f t="shared" si="27"/>
        <v>0</v>
      </c>
      <c r="S160" s="147">
        <v>0</v>
      </c>
      <c r="T160" s="147">
        <f t="shared" si="28"/>
        <v>0</v>
      </c>
      <c r="U160" s="147">
        <v>0</v>
      </c>
      <c r="V160" s="147">
        <f t="shared" si="29"/>
        <v>0</v>
      </c>
      <c r="W160" s="147">
        <v>0</v>
      </c>
      <c r="X160" s="148">
        <f t="shared" si="30"/>
        <v>0</v>
      </c>
      <c r="Y160" s="26"/>
      <c r="Z160" s="26"/>
      <c r="AA160" s="26"/>
      <c r="AB160" s="26"/>
      <c r="AC160" s="26"/>
      <c r="AD160" s="26"/>
      <c r="AE160" s="26"/>
      <c r="AR160" s="149" t="s">
        <v>142</v>
      </c>
      <c r="AT160" s="149" t="s">
        <v>139</v>
      </c>
      <c r="AU160" s="149" t="s">
        <v>128</v>
      </c>
      <c r="AY160" s="14" t="s">
        <v>119</v>
      </c>
      <c r="BE160" s="150">
        <f t="shared" si="31"/>
        <v>0</v>
      </c>
      <c r="BF160" s="150">
        <f t="shared" si="32"/>
        <v>0</v>
      </c>
      <c r="BG160" s="150">
        <f t="shared" si="33"/>
        <v>0</v>
      </c>
      <c r="BH160" s="150">
        <f t="shared" si="34"/>
        <v>0</v>
      </c>
      <c r="BI160" s="150">
        <f t="shared" si="35"/>
        <v>0</v>
      </c>
      <c r="BJ160" s="14" t="s">
        <v>128</v>
      </c>
      <c r="BK160" s="151">
        <f t="shared" si="36"/>
        <v>0</v>
      </c>
      <c r="BL160" s="14" t="s">
        <v>143</v>
      </c>
      <c r="BM160" s="149" t="s">
        <v>256</v>
      </c>
    </row>
    <row r="161" spans="1:65" s="2" customFormat="1" ht="13.9" customHeight="1">
      <c r="A161" s="26"/>
      <c r="B161" s="137"/>
      <c r="C161" s="152" t="s">
        <v>257</v>
      </c>
      <c r="D161" s="152" t="s">
        <v>139</v>
      </c>
      <c r="E161" s="153" t="s">
        <v>258</v>
      </c>
      <c r="F161" s="154" t="s">
        <v>259</v>
      </c>
      <c r="G161" s="155" t="s">
        <v>1</v>
      </c>
      <c r="H161" s="156">
        <v>5</v>
      </c>
      <c r="I161" s="156"/>
      <c r="J161" s="157"/>
      <c r="K161" s="156"/>
      <c r="L161" s="157"/>
      <c r="M161" s="158"/>
      <c r="N161" s="159" t="s">
        <v>1</v>
      </c>
      <c r="O161" s="145" t="s">
        <v>36</v>
      </c>
      <c r="P161" s="146">
        <f t="shared" si="25"/>
        <v>0</v>
      </c>
      <c r="Q161" s="146">
        <f t="shared" si="26"/>
        <v>0</v>
      </c>
      <c r="R161" s="146">
        <f t="shared" si="27"/>
        <v>0</v>
      </c>
      <c r="S161" s="147">
        <v>0</v>
      </c>
      <c r="T161" s="147">
        <f t="shared" si="28"/>
        <v>0</v>
      </c>
      <c r="U161" s="147">
        <v>0</v>
      </c>
      <c r="V161" s="147">
        <f t="shared" si="29"/>
        <v>0</v>
      </c>
      <c r="W161" s="147">
        <v>0</v>
      </c>
      <c r="X161" s="148">
        <f t="shared" si="30"/>
        <v>0</v>
      </c>
      <c r="Y161" s="26"/>
      <c r="Z161" s="26"/>
      <c r="AA161" s="26"/>
      <c r="AB161" s="26"/>
      <c r="AC161" s="26"/>
      <c r="AD161" s="26"/>
      <c r="AE161" s="26"/>
      <c r="AR161" s="149" t="s">
        <v>142</v>
      </c>
      <c r="AT161" s="149" t="s">
        <v>139</v>
      </c>
      <c r="AU161" s="149" t="s">
        <v>128</v>
      </c>
      <c r="AY161" s="14" t="s">
        <v>119</v>
      </c>
      <c r="BE161" s="150">
        <f t="shared" si="31"/>
        <v>0</v>
      </c>
      <c r="BF161" s="150">
        <f t="shared" si="32"/>
        <v>0</v>
      </c>
      <c r="BG161" s="150">
        <f t="shared" si="33"/>
        <v>0</v>
      </c>
      <c r="BH161" s="150">
        <f t="shared" si="34"/>
        <v>0</v>
      </c>
      <c r="BI161" s="150">
        <f t="shared" si="35"/>
        <v>0</v>
      </c>
      <c r="BJ161" s="14" t="s">
        <v>128</v>
      </c>
      <c r="BK161" s="151">
        <f t="shared" si="36"/>
        <v>0</v>
      </c>
      <c r="BL161" s="14" t="s">
        <v>143</v>
      </c>
      <c r="BM161" s="149" t="s">
        <v>260</v>
      </c>
    </row>
    <row r="162" spans="1:65" s="2" customFormat="1" ht="13.9" customHeight="1">
      <c r="A162" s="26"/>
      <c r="B162" s="137"/>
      <c r="C162" s="138" t="s">
        <v>261</v>
      </c>
      <c r="D162" s="138" t="s">
        <v>123</v>
      </c>
      <c r="E162" s="139" t="s">
        <v>262</v>
      </c>
      <c r="F162" s="140" t="s">
        <v>263</v>
      </c>
      <c r="G162" s="141" t="s">
        <v>136</v>
      </c>
      <c r="H162" s="142">
        <v>9</v>
      </c>
      <c r="I162" s="142"/>
      <c r="J162" s="142"/>
      <c r="K162" s="142"/>
      <c r="L162" s="143"/>
      <c r="M162" s="27"/>
      <c r="N162" s="144" t="s">
        <v>1</v>
      </c>
      <c r="O162" s="145" t="s">
        <v>36</v>
      </c>
      <c r="P162" s="146">
        <f t="shared" si="25"/>
        <v>0</v>
      </c>
      <c r="Q162" s="146">
        <f t="shared" si="26"/>
        <v>0</v>
      </c>
      <c r="R162" s="146">
        <f t="shared" si="27"/>
        <v>0</v>
      </c>
      <c r="S162" s="147">
        <v>0.35</v>
      </c>
      <c r="T162" s="147">
        <f t="shared" si="28"/>
        <v>3.15</v>
      </c>
      <c r="U162" s="147">
        <v>0</v>
      </c>
      <c r="V162" s="147">
        <f t="shared" si="29"/>
        <v>0</v>
      </c>
      <c r="W162" s="147">
        <v>0</v>
      </c>
      <c r="X162" s="148">
        <f t="shared" si="30"/>
        <v>0</v>
      </c>
      <c r="Y162" s="26"/>
      <c r="Z162" s="26"/>
      <c r="AA162" s="26"/>
      <c r="AB162" s="26"/>
      <c r="AC162" s="26"/>
      <c r="AD162" s="26"/>
      <c r="AE162" s="26"/>
      <c r="AR162" s="149" t="s">
        <v>143</v>
      </c>
      <c r="AT162" s="149" t="s">
        <v>123</v>
      </c>
      <c r="AU162" s="149" t="s">
        <v>128</v>
      </c>
      <c r="AY162" s="14" t="s">
        <v>119</v>
      </c>
      <c r="BE162" s="150">
        <f t="shared" si="31"/>
        <v>0</v>
      </c>
      <c r="BF162" s="150">
        <f t="shared" si="32"/>
        <v>0</v>
      </c>
      <c r="BG162" s="150">
        <f t="shared" si="33"/>
        <v>0</v>
      </c>
      <c r="BH162" s="150">
        <f t="shared" si="34"/>
        <v>0</v>
      </c>
      <c r="BI162" s="150">
        <f t="shared" si="35"/>
        <v>0</v>
      </c>
      <c r="BJ162" s="14" t="s">
        <v>128</v>
      </c>
      <c r="BK162" s="151">
        <f t="shared" si="36"/>
        <v>0</v>
      </c>
      <c r="BL162" s="14" t="s">
        <v>143</v>
      </c>
      <c r="BM162" s="149" t="s">
        <v>264</v>
      </c>
    </row>
    <row r="163" spans="1:65" s="2" customFormat="1" ht="13.9" customHeight="1">
      <c r="A163" s="26"/>
      <c r="B163" s="137"/>
      <c r="C163" s="152" t="s">
        <v>265</v>
      </c>
      <c r="D163" s="152" t="s">
        <v>139</v>
      </c>
      <c r="E163" s="153" t="s">
        <v>266</v>
      </c>
      <c r="F163" s="154" t="s">
        <v>267</v>
      </c>
      <c r="G163" s="155" t="s">
        <v>1</v>
      </c>
      <c r="H163" s="156">
        <v>9</v>
      </c>
      <c r="I163" s="156"/>
      <c r="J163" s="157"/>
      <c r="K163" s="156"/>
      <c r="L163" s="157"/>
      <c r="M163" s="158"/>
      <c r="N163" s="159" t="s">
        <v>1</v>
      </c>
      <c r="O163" s="145" t="s">
        <v>36</v>
      </c>
      <c r="P163" s="146">
        <f t="shared" si="25"/>
        <v>0</v>
      </c>
      <c r="Q163" s="146">
        <f t="shared" si="26"/>
        <v>0</v>
      </c>
      <c r="R163" s="146">
        <f t="shared" si="27"/>
        <v>0</v>
      </c>
      <c r="S163" s="147">
        <v>0</v>
      </c>
      <c r="T163" s="147">
        <f t="shared" si="28"/>
        <v>0</v>
      </c>
      <c r="U163" s="147">
        <v>0</v>
      </c>
      <c r="V163" s="147">
        <f t="shared" si="29"/>
        <v>0</v>
      </c>
      <c r="W163" s="147">
        <v>0</v>
      </c>
      <c r="X163" s="148">
        <f t="shared" si="30"/>
        <v>0</v>
      </c>
      <c r="Y163" s="26"/>
      <c r="Z163" s="26"/>
      <c r="AA163" s="26"/>
      <c r="AB163" s="26"/>
      <c r="AC163" s="26"/>
      <c r="AD163" s="26"/>
      <c r="AE163" s="26"/>
      <c r="AR163" s="149" t="s">
        <v>142</v>
      </c>
      <c r="AT163" s="149" t="s">
        <v>139</v>
      </c>
      <c r="AU163" s="149" t="s">
        <v>128</v>
      </c>
      <c r="AY163" s="14" t="s">
        <v>119</v>
      </c>
      <c r="BE163" s="150">
        <f t="shared" si="31"/>
        <v>0</v>
      </c>
      <c r="BF163" s="150">
        <f t="shared" si="32"/>
        <v>0</v>
      </c>
      <c r="BG163" s="150">
        <f t="shared" si="33"/>
        <v>0</v>
      </c>
      <c r="BH163" s="150">
        <f t="shared" si="34"/>
        <v>0</v>
      </c>
      <c r="BI163" s="150">
        <f t="shared" si="35"/>
        <v>0</v>
      </c>
      <c r="BJ163" s="14" t="s">
        <v>128</v>
      </c>
      <c r="BK163" s="151">
        <f t="shared" si="36"/>
        <v>0</v>
      </c>
      <c r="BL163" s="14" t="s">
        <v>143</v>
      </c>
      <c r="BM163" s="149" t="s">
        <v>268</v>
      </c>
    </row>
    <row r="164" spans="1:65" s="2" customFormat="1" ht="13.9" customHeight="1">
      <c r="A164" s="26"/>
      <c r="B164" s="137"/>
      <c r="C164" s="138" t="s">
        <v>269</v>
      </c>
      <c r="D164" s="138" t="s">
        <v>123</v>
      </c>
      <c r="E164" s="139" t="s">
        <v>270</v>
      </c>
      <c r="F164" s="140" t="s">
        <v>271</v>
      </c>
      <c r="G164" s="141" t="s">
        <v>181</v>
      </c>
      <c r="H164" s="142">
        <v>330</v>
      </c>
      <c r="I164" s="142"/>
      <c r="J164" s="142"/>
      <c r="K164" s="142"/>
      <c r="L164" s="143"/>
      <c r="M164" s="27"/>
      <c r="N164" s="144" t="s">
        <v>1</v>
      </c>
      <c r="O164" s="145" t="s">
        <v>36</v>
      </c>
      <c r="P164" s="146">
        <f t="shared" si="25"/>
        <v>0</v>
      </c>
      <c r="Q164" s="146">
        <f t="shared" si="26"/>
        <v>0</v>
      </c>
      <c r="R164" s="146">
        <f t="shared" si="27"/>
        <v>0</v>
      </c>
      <c r="S164" s="147">
        <v>5.3999999999999999E-2</v>
      </c>
      <c r="T164" s="147">
        <f t="shared" si="28"/>
        <v>17.82</v>
      </c>
      <c r="U164" s="147">
        <v>0</v>
      </c>
      <c r="V164" s="147">
        <f t="shared" si="29"/>
        <v>0</v>
      </c>
      <c r="W164" s="147">
        <v>0</v>
      </c>
      <c r="X164" s="148">
        <f t="shared" si="30"/>
        <v>0</v>
      </c>
      <c r="Y164" s="26"/>
      <c r="Z164" s="26"/>
      <c r="AA164" s="26"/>
      <c r="AB164" s="26"/>
      <c r="AC164" s="26"/>
      <c r="AD164" s="26"/>
      <c r="AE164" s="26"/>
      <c r="AR164" s="149" t="s">
        <v>143</v>
      </c>
      <c r="AT164" s="149" t="s">
        <v>123</v>
      </c>
      <c r="AU164" s="149" t="s">
        <v>128</v>
      </c>
      <c r="AY164" s="14" t="s">
        <v>119</v>
      </c>
      <c r="BE164" s="150">
        <f t="shared" si="31"/>
        <v>0</v>
      </c>
      <c r="BF164" s="150">
        <f t="shared" si="32"/>
        <v>0</v>
      </c>
      <c r="BG164" s="150">
        <f t="shared" si="33"/>
        <v>0</v>
      </c>
      <c r="BH164" s="150">
        <f t="shared" si="34"/>
        <v>0</v>
      </c>
      <c r="BI164" s="150">
        <f t="shared" si="35"/>
        <v>0</v>
      </c>
      <c r="BJ164" s="14" t="s">
        <v>128</v>
      </c>
      <c r="BK164" s="151">
        <f t="shared" si="36"/>
        <v>0</v>
      </c>
      <c r="BL164" s="14" t="s">
        <v>143</v>
      </c>
      <c r="BM164" s="149" t="s">
        <v>272</v>
      </c>
    </row>
    <row r="165" spans="1:65" s="2" customFormat="1" ht="13.9" customHeight="1">
      <c r="A165" s="26"/>
      <c r="B165" s="137"/>
      <c r="C165" s="152" t="s">
        <v>273</v>
      </c>
      <c r="D165" s="152" t="s">
        <v>139</v>
      </c>
      <c r="E165" s="153" t="s">
        <v>274</v>
      </c>
      <c r="F165" s="154" t="s">
        <v>275</v>
      </c>
      <c r="G165" s="155" t="s">
        <v>181</v>
      </c>
      <c r="H165" s="156">
        <v>145</v>
      </c>
      <c r="I165" s="156"/>
      <c r="J165" s="157"/>
      <c r="K165" s="156"/>
      <c r="L165" s="157"/>
      <c r="M165" s="158"/>
      <c r="N165" s="159" t="s">
        <v>1</v>
      </c>
      <c r="O165" s="145" t="s">
        <v>36</v>
      </c>
      <c r="P165" s="146">
        <f t="shared" si="25"/>
        <v>0</v>
      </c>
      <c r="Q165" s="146">
        <f t="shared" si="26"/>
        <v>0</v>
      </c>
      <c r="R165" s="146">
        <f t="shared" si="27"/>
        <v>0</v>
      </c>
      <c r="S165" s="147">
        <v>0</v>
      </c>
      <c r="T165" s="147">
        <f t="shared" si="28"/>
        <v>0</v>
      </c>
      <c r="U165" s="147">
        <v>1.6000000000000001E-4</v>
      </c>
      <c r="V165" s="147">
        <f t="shared" si="29"/>
        <v>2.3200000000000002E-2</v>
      </c>
      <c r="W165" s="147">
        <v>0</v>
      </c>
      <c r="X165" s="148">
        <f t="shared" si="30"/>
        <v>0</v>
      </c>
      <c r="Y165" s="26"/>
      <c r="Z165" s="26"/>
      <c r="AA165" s="26"/>
      <c r="AB165" s="26"/>
      <c r="AC165" s="26"/>
      <c r="AD165" s="26"/>
      <c r="AE165" s="26"/>
      <c r="AR165" s="149" t="s">
        <v>142</v>
      </c>
      <c r="AT165" s="149" t="s">
        <v>139</v>
      </c>
      <c r="AU165" s="149" t="s">
        <v>128</v>
      </c>
      <c r="AY165" s="14" t="s">
        <v>119</v>
      </c>
      <c r="BE165" s="150">
        <f t="shared" si="31"/>
        <v>0</v>
      </c>
      <c r="BF165" s="150">
        <f t="shared" si="32"/>
        <v>0</v>
      </c>
      <c r="BG165" s="150">
        <f t="shared" si="33"/>
        <v>0</v>
      </c>
      <c r="BH165" s="150">
        <f t="shared" si="34"/>
        <v>0</v>
      </c>
      <c r="BI165" s="150">
        <f t="shared" si="35"/>
        <v>0</v>
      </c>
      <c r="BJ165" s="14" t="s">
        <v>128</v>
      </c>
      <c r="BK165" s="151">
        <f t="shared" si="36"/>
        <v>0</v>
      </c>
      <c r="BL165" s="14" t="s">
        <v>143</v>
      </c>
      <c r="BM165" s="149" t="s">
        <v>276</v>
      </c>
    </row>
    <row r="166" spans="1:65" s="2" customFormat="1" ht="13.9" customHeight="1">
      <c r="A166" s="26"/>
      <c r="B166" s="137"/>
      <c r="C166" s="152" t="s">
        <v>277</v>
      </c>
      <c r="D166" s="152" t="s">
        <v>139</v>
      </c>
      <c r="E166" s="153" t="s">
        <v>278</v>
      </c>
      <c r="F166" s="154" t="s">
        <v>279</v>
      </c>
      <c r="G166" s="155" t="s">
        <v>181</v>
      </c>
      <c r="H166" s="156">
        <v>185</v>
      </c>
      <c r="I166" s="156"/>
      <c r="J166" s="157"/>
      <c r="K166" s="156"/>
      <c r="L166" s="157"/>
      <c r="M166" s="158"/>
      <c r="N166" s="159" t="s">
        <v>1</v>
      </c>
      <c r="O166" s="145" t="s">
        <v>36</v>
      </c>
      <c r="P166" s="146">
        <f t="shared" si="25"/>
        <v>0</v>
      </c>
      <c r="Q166" s="146">
        <f t="shared" si="26"/>
        <v>0</v>
      </c>
      <c r="R166" s="146">
        <f t="shared" si="27"/>
        <v>0</v>
      </c>
      <c r="S166" s="147">
        <v>0</v>
      </c>
      <c r="T166" s="147">
        <f t="shared" si="28"/>
        <v>0</v>
      </c>
      <c r="U166" s="147">
        <v>3.8000000000000002E-4</v>
      </c>
      <c r="V166" s="147">
        <f t="shared" si="29"/>
        <v>7.0300000000000001E-2</v>
      </c>
      <c r="W166" s="147">
        <v>0</v>
      </c>
      <c r="X166" s="148">
        <f t="shared" si="30"/>
        <v>0</v>
      </c>
      <c r="Y166" s="26"/>
      <c r="Z166" s="26"/>
      <c r="AA166" s="26"/>
      <c r="AB166" s="26"/>
      <c r="AC166" s="26"/>
      <c r="AD166" s="26"/>
      <c r="AE166" s="26"/>
      <c r="AR166" s="149" t="s">
        <v>142</v>
      </c>
      <c r="AT166" s="149" t="s">
        <v>139</v>
      </c>
      <c r="AU166" s="149" t="s">
        <v>128</v>
      </c>
      <c r="AY166" s="14" t="s">
        <v>119</v>
      </c>
      <c r="BE166" s="150">
        <f t="shared" si="31"/>
        <v>0</v>
      </c>
      <c r="BF166" s="150">
        <f t="shared" si="32"/>
        <v>0</v>
      </c>
      <c r="BG166" s="150">
        <f t="shared" si="33"/>
        <v>0</v>
      </c>
      <c r="BH166" s="150">
        <f t="shared" si="34"/>
        <v>0</v>
      </c>
      <c r="BI166" s="150">
        <f t="shared" si="35"/>
        <v>0</v>
      </c>
      <c r="BJ166" s="14" t="s">
        <v>128</v>
      </c>
      <c r="BK166" s="151">
        <f t="shared" si="36"/>
        <v>0</v>
      </c>
      <c r="BL166" s="14" t="s">
        <v>143</v>
      </c>
      <c r="BM166" s="149" t="s">
        <v>280</v>
      </c>
    </row>
    <row r="167" spans="1:65" s="2" customFormat="1" ht="13.9" customHeight="1">
      <c r="A167" s="26"/>
      <c r="B167" s="137"/>
      <c r="C167" s="138" t="s">
        <v>281</v>
      </c>
      <c r="D167" s="138" t="s">
        <v>123</v>
      </c>
      <c r="E167" s="139" t="s">
        <v>282</v>
      </c>
      <c r="F167" s="140" t="s">
        <v>283</v>
      </c>
      <c r="G167" s="141" t="s">
        <v>181</v>
      </c>
      <c r="H167" s="142">
        <v>1520</v>
      </c>
      <c r="I167" s="142"/>
      <c r="J167" s="142"/>
      <c r="K167" s="142"/>
      <c r="L167" s="143"/>
      <c r="M167" s="27"/>
      <c r="N167" s="144" t="s">
        <v>1</v>
      </c>
      <c r="O167" s="145" t="s">
        <v>36</v>
      </c>
      <c r="P167" s="146">
        <f t="shared" si="25"/>
        <v>0</v>
      </c>
      <c r="Q167" s="146">
        <f t="shared" si="26"/>
        <v>0</v>
      </c>
      <c r="R167" s="146">
        <f t="shared" si="27"/>
        <v>0</v>
      </c>
      <c r="S167" s="147">
        <v>5.3999999999999999E-2</v>
      </c>
      <c r="T167" s="147">
        <f t="shared" si="28"/>
        <v>82.08</v>
      </c>
      <c r="U167" s="147">
        <v>0</v>
      </c>
      <c r="V167" s="147">
        <f t="shared" si="29"/>
        <v>0</v>
      </c>
      <c r="W167" s="147">
        <v>0</v>
      </c>
      <c r="X167" s="148">
        <f t="shared" si="30"/>
        <v>0</v>
      </c>
      <c r="Y167" s="26"/>
      <c r="Z167" s="26"/>
      <c r="AA167" s="26"/>
      <c r="AB167" s="26"/>
      <c r="AC167" s="26"/>
      <c r="AD167" s="26"/>
      <c r="AE167" s="26"/>
      <c r="AR167" s="149" t="s">
        <v>143</v>
      </c>
      <c r="AT167" s="149" t="s">
        <v>123</v>
      </c>
      <c r="AU167" s="149" t="s">
        <v>128</v>
      </c>
      <c r="AY167" s="14" t="s">
        <v>119</v>
      </c>
      <c r="BE167" s="150">
        <f t="shared" si="31"/>
        <v>0</v>
      </c>
      <c r="BF167" s="150">
        <f t="shared" si="32"/>
        <v>0</v>
      </c>
      <c r="BG167" s="150">
        <f t="shared" si="33"/>
        <v>0</v>
      </c>
      <c r="BH167" s="150">
        <f t="shared" si="34"/>
        <v>0</v>
      </c>
      <c r="BI167" s="150">
        <f t="shared" si="35"/>
        <v>0</v>
      </c>
      <c r="BJ167" s="14" t="s">
        <v>128</v>
      </c>
      <c r="BK167" s="151">
        <f t="shared" si="36"/>
        <v>0</v>
      </c>
      <c r="BL167" s="14" t="s">
        <v>143</v>
      </c>
      <c r="BM167" s="149" t="s">
        <v>284</v>
      </c>
    </row>
    <row r="168" spans="1:65" s="2" customFormat="1" ht="13.9" customHeight="1">
      <c r="A168" s="26"/>
      <c r="B168" s="137"/>
      <c r="C168" s="152" t="s">
        <v>285</v>
      </c>
      <c r="D168" s="152" t="s">
        <v>139</v>
      </c>
      <c r="E168" s="153" t="s">
        <v>286</v>
      </c>
      <c r="F168" s="154" t="s">
        <v>287</v>
      </c>
      <c r="G168" s="155" t="s">
        <v>181</v>
      </c>
      <c r="H168" s="156">
        <v>1270</v>
      </c>
      <c r="I168" s="156"/>
      <c r="J168" s="157"/>
      <c r="K168" s="156"/>
      <c r="L168" s="157"/>
      <c r="M168" s="158"/>
      <c r="N168" s="159" t="s">
        <v>1</v>
      </c>
      <c r="O168" s="145" t="s">
        <v>36</v>
      </c>
      <c r="P168" s="146">
        <f t="shared" si="25"/>
        <v>0</v>
      </c>
      <c r="Q168" s="146">
        <f t="shared" si="26"/>
        <v>0</v>
      </c>
      <c r="R168" s="146">
        <f t="shared" si="27"/>
        <v>0</v>
      </c>
      <c r="S168" s="147">
        <v>0</v>
      </c>
      <c r="T168" s="147">
        <f t="shared" si="28"/>
        <v>0</v>
      </c>
      <c r="U168" s="147">
        <v>0</v>
      </c>
      <c r="V168" s="147">
        <f t="shared" si="29"/>
        <v>0</v>
      </c>
      <c r="W168" s="147">
        <v>0</v>
      </c>
      <c r="X168" s="148">
        <f t="shared" si="30"/>
        <v>0</v>
      </c>
      <c r="Y168" s="26"/>
      <c r="Z168" s="26"/>
      <c r="AA168" s="26"/>
      <c r="AB168" s="26"/>
      <c r="AC168" s="26"/>
      <c r="AD168" s="26"/>
      <c r="AE168" s="26"/>
      <c r="AR168" s="149" t="s">
        <v>288</v>
      </c>
      <c r="AT168" s="149" t="s">
        <v>139</v>
      </c>
      <c r="AU168" s="149" t="s">
        <v>128</v>
      </c>
      <c r="AY168" s="14" t="s">
        <v>119</v>
      </c>
      <c r="BE168" s="150">
        <f t="shared" si="31"/>
        <v>0</v>
      </c>
      <c r="BF168" s="150">
        <f t="shared" si="32"/>
        <v>0</v>
      </c>
      <c r="BG168" s="150">
        <f t="shared" si="33"/>
        <v>0</v>
      </c>
      <c r="BH168" s="150">
        <f t="shared" si="34"/>
        <v>0</v>
      </c>
      <c r="BI168" s="150">
        <f t="shared" si="35"/>
        <v>0</v>
      </c>
      <c r="BJ168" s="14" t="s">
        <v>128</v>
      </c>
      <c r="BK168" s="151">
        <f t="shared" si="36"/>
        <v>0</v>
      </c>
      <c r="BL168" s="14" t="s">
        <v>288</v>
      </c>
      <c r="BM168" s="149" t="s">
        <v>289</v>
      </c>
    </row>
    <row r="169" spans="1:65" s="2" customFormat="1" ht="13.9" customHeight="1">
      <c r="A169" s="26"/>
      <c r="B169" s="137"/>
      <c r="C169" s="152" t="s">
        <v>290</v>
      </c>
      <c r="D169" s="152" t="s">
        <v>139</v>
      </c>
      <c r="E169" s="153" t="s">
        <v>291</v>
      </c>
      <c r="F169" s="154" t="s">
        <v>292</v>
      </c>
      <c r="G169" s="155" t="s">
        <v>181</v>
      </c>
      <c r="H169" s="156">
        <v>250</v>
      </c>
      <c r="I169" s="156"/>
      <c r="J169" s="157"/>
      <c r="K169" s="156"/>
      <c r="L169" s="157"/>
      <c r="M169" s="158"/>
      <c r="N169" s="159" t="s">
        <v>1</v>
      </c>
      <c r="O169" s="145" t="s">
        <v>36</v>
      </c>
      <c r="P169" s="146">
        <f t="shared" si="25"/>
        <v>0</v>
      </c>
      <c r="Q169" s="146">
        <f t="shared" si="26"/>
        <v>0</v>
      </c>
      <c r="R169" s="146">
        <f t="shared" si="27"/>
        <v>0</v>
      </c>
      <c r="S169" s="147">
        <v>0</v>
      </c>
      <c r="T169" s="147">
        <f t="shared" si="28"/>
        <v>0</v>
      </c>
      <c r="U169" s="147">
        <v>0</v>
      </c>
      <c r="V169" s="147">
        <f t="shared" si="29"/>
        <v>0</v>
      </c>
      <c r="W169" s="147">
        <v>0</v>
      </c>
      <c r="X169" s="148">
        <f t="shared" si="30"/>
        <v>0</v>
      </c>
      <c r="Y169" s="26"/>
      <c r="Z169" s="26"/>
      <c r="AA169" s="26"/>
      <c r="AB169" s="26"/>
      <c r="AC169" s="26"/>
      <c r="AD169" s="26"/>
      <c r="AE169" s="26"/>
      <c r="AR169" s="149" t="s">
        <v>288</v>
      </c>
      <c r="AT169" s="149" t="s">
        <v>139</v>
      </c>
      <c r="AU169" s="149" t="s">
        <v>128</v>
      </c>
      <c r="AY169" s="14" t="s">
        <v>119</v>
      </c>
      <c r="BE169" s="150">
        <f t="shared" si="31"/>
        <v>0</v>
      </c>
      <c r="BF169" s="150">
        <f t="shared" si="32"/>
        <v>0</v>
      </c>
      <c r="BG169" s="150">
        <f t="shared" si="33"/>
        <v>0</v>
      </c>
      <c r="BH169" s="150">
        <f t="shared" si="34"/>
        <v>0</v>
      </c>
      <c r="BI169" s="150">
        <f t="shared" si="35"/>
        <v>0</v>
      </c>
      <c r="BJ169" s="14" t="s">
        <v>128</v>
      </c>
      <c r="BK169" s="151">
        <f t="shared" si="36"/>
        <v>0</v>
      </c>
      <c r="BL169" s="14" t="s">
        <v>288</v>
      </c>
      <c r="BM169" s="149" t="s">
        <v>293</v>
      </c>
    </row>
    <row r="170" spans="1:65" s="2" customFormat="1" ht="13.9" customHeight="1">
      <c r="A170" s="26"/>
      <c r="B170" s="137"/>
      <c r="C170" s="138" t="s">
        <v>294</v>
      </c>
      <c r="D170" s="138" t="s">
        <v>123</v>
      </c>
      <c r="E170" s="139" t="s">
        <v>295</v>
      </c>
      <c r="F170" s="140" t="s">
        <v>296</v>
      </c>
      <c r="G170" s="141" t="s">
        <v>181</v>
      </c>
      <c r="H170" s="142">
        <v>740</v>
      </c>
      <c r="I170" s="142"/>
      <c r="J170" s="142"/>
      <c r="K170" s="142"/>
      <c r="L170" s="143"/>
      <c r="M170" s="27"/>
      <c r="N170" s="144" t="s">
        <v>1</v>
      </c>
      <c r="O170" s="145" t="s">
        <v>36</v>
      </c>
      <c r="P170" s="146">
        <f t="shared" si="25"/>
        <v>0</v>
      </c>
      <c r="Q170" s="146">
        <f t="shared" si="26"/>
        <v>0</v>
      </c>
      <c r="R170" s="146">
        <f t="shared" si="27"/>
        <v>0</v>
      </c>
      <c r="S170" s="147">
        <v>5.3999999999999999E-2</v>
      </c>
      <c r="T170" s="147">
        <f t="shared" si="28"/>
        <v>39.96</v>
      </c>
      <c r="U170" s="147">
        <v>0</v>
      </c>
      <c r="V170" s="147">
        <f t="shared" si="29"/>
        <v>0</v>
      </c>
      <c r="W170" s="147">
        <v>0</v>
      </c>
      <c r="X170" s="148">
        <f t="shared" si="30"/>
        <v>0</v>
      </c>
      <c r="Y170" s="26"/>
      <c r="Z170" s="26"/>
      <c r="AA170" s="26"/>
      <c r="AB170" s="26"/>
      <c r="AC170" s="26"/>
      <c r="AD170" s="26"/>
      <c r="AE170" s="26"/>
      <c r="AR170" s="149" t="s">
        <v>143</v>
      </c>
      <c r="AT170" s="149" t="s">
        <v>123</v>
      </c>
      <c r="AU170" s="149" t="s">
        <v>128</v>
      </c>
      <c r="AY170" s="14" t="s">
        <v>119</v>
      </c>
      <c r="BE170" s="150">
        <f t="shared" si="31"/>
        <v>0</v>
      </c>
      <c r="BF170" s="150">
        <f t="shared" si="32"/>
        <v>0</v>
      </c>
      <c r="BG170" s="150">
        <f t="shared" si="33"/>
        <v>0</v>
      </c>
      <c r="BH170" s="150">
        <f t="shared" si="34"/>
        <v>0</v>
      </c>
      <c r="BI170" s="150">
        <f t="shared" si="35"/>
        <v>0</v>
      </c>
      <c r="BJ170" s="14" t="s">
        <v>128</v>
      </c>
      <c r="BK170" s="151">
        <f t="shared" si="36"/>
        <v>0</v>
      </c>
      <c r="BL170" s="14" t="s">
        <v>143</v>
      </c>
      <c r="BM170" s="149" t="s">
        <v>297</v>
      </c>
    </row>
    <row r="171" spans="1:65" s="2" customFormat="1" ht="13.9" customHeight="1">
      <c r="A171" s="26"/>
      <c r="B171" s="137"/>
      <c r="C171" s="152" t="s">
        <v>298</v>
      </c>
      <c r="D171" s="152" t="s">
        <v>139</v>
      </c>
      <c r="E171" s="153" t="s">
        <v>299</v>
      </c>
      <c r="F171" s="154" t="s">
        <v>300</v>
      </c>
      <c r="G171" s="155" t="s">
        <v>181</v>
      </c>
      <c r="H171" s="156">
        <v>740</v>
      </c>
      <c r="I171" s="156"/>
      <c r="J171" s="157"/>
      <c r="K171" s="156"/>
      <c r="L171" s="157"/>
      <c r="M171" s="158"/>
      <c r="N171" s="159" t="s">
        <v>1</v>
      </c>
      <c r="O171" s="145" t="s">
        <v>36</v>
      </c>
      <c r="P171" s="146">
        <f t="shared" si="25"/>
        <v>0</v>
      </c>
      <c r="Q171" s="146">
        <f t="shared" si="26"/>
        <v>0</v>
      </c>
      <c r="R171" s="146">
        <f t="shared" si="27"/>
        <v>0</v>
      </c>
      <c r="S171" s="147">
        <v>0</v>
      </c>
      <c r="T171" s="147">
        <f t="shared" si="28"/>
        <v>0</v>
      </c>
      <c r="U171" s="147">
        <v>1.4999999999999999E-4</v>
      </c>
      <c r="V171" s="147">
        <f t="shared" si="29"/>
        <v>0.11099999999999999</v>
      </c>
      <c r="W171" s="147">
        <v>0</v>
      </c>
      <c r="X171" s="148">
        <f t="shared" si="30"/>
        <v>0</v>
      </c>
      <c r="Y171" s="26"/>
      <c r="Z171" s="26"/>
      <c r="AA171" s="26"/>
      <c r="AB171" s="26"/>
      <c r="AC171" s="26"/>
      <c r="AD171" s="26"/>
      <c r="AE171" s="26"/>
      <c r="AR171" s="149" t="s">
        <v>288</v>
      </c>
      <c r="AT171" s="149" t="s">
        <v>139</v>
      </c>
      <c r="AU171" s="149" t="s">
        <v>128</v>
      </c>
      <c r="AY171" s="14" t="s">
        <v>119</v>
      </c>
      <c r="BE171" s="150">
        <f t="shared" si="31"/>
        <v>0</v>
      </c>
      <c r="BF171" s="150">
        <f t="shared" si="32"/>
        <v>0</v>
      </c>
      <c r="BG171" s="150">
        <f t="shared" si="33"/>
        <v>0</v>
      </c>
      <c r="BH171" s="150">
        <f t="shared" si="34"/>
        <v>0</v>
      </c>
      <c r="BI171" s="150">
        <f t="shared" si="35"/>
        <v>0</v>
      </c>
      <c r="BJ171" s="14" t="s">
        <v>128</v>
      </c>
      <c r="BK171" s="151">
        <f t="shared" si="36"/>
        <v>0</v>
      </c>
      <c r="BL171" s="14" t="s">
        <v>288</v>
      </c>
      <c r="BM171" s="149" t="s">
        <v>301</v>
      </c>
    </row>
    <row r="172" spans="1:65" s="2" customFormat="1" ht="13.9" customHeight="1">
      <c r="A172" s="26"/>
      <c r="B172" s="137"/>
      <c r="C172" s="138" t="s">
        <v>302</v>
      </c>
      <c r="D172" s="138" t="s">
        <v>123</v>
      </c>
      <c r="E172" s="139" t="s">
        <v>303</v>
      </c>
      <c r="F172" s="140" t="s">
        <v>304</v>
      </c>
      <c r="G172" s="141" t="s">
        <v>181</v>
      </c>
      <c r="H172" s="142">
        <v>125</v>
      </c>
      <c r="I172" s="142"/>
      <c r="J172" s="142"/>
      <c r="K172" s="142"/>
      <c r="L172" s="143"/>
      <c r="M172" s="27"/>
      <c r="N172" s="144" t="s">
        <v>1</v>
      </c>
      <c r="O172" s="145" t="s">
        <v>36</v>
      </c>
      <c r="P172" s="146">
        <f t="shared" si="25"/>
        <v>0</v>
      </c>
      <c r="Q172" s="146">
        <f t="shared" si="26"/>
        <v>0</v>
      </c>
      <c r="R172" s="146">
        <f t="shared" si="27"/>
        <v>0</v>
      </c>
      <c r="S172" s="147">
        <v>6.4000000000000001E-2</v>
      </c>
      <c r="T172" s="147">
        <f t="shared" si="28"/>
        <v>8</v>
      </c>
      <c r="U172" s="147">
        <v>0</v>
      </c>
      <c r="V172" s="147">
        <f t="shared" si="29"/>
        <v>0</v>
      </c>
      <c r="W172" s="147">
        <v>0</v>
      </c>
      <c r="X172" s="148">
        <f t="shared" si="30"/>
        <v>0</v>
      </c>
      <c r="Y172" s="26"/>
      <c r="Z172" s="26"/>
      <c r="AA172" s="26"/>
      <c r="AB172" s="26"/>
      <c r="AC172" s="26"/>
      <c r="AD172" s="26"/>
      <c r="AE172" s="26"/>
      <c r="AR172" s="149" t="s">
        <v>143</v>
      </c>
      <c r="AT172" s="149" t="s">
        <v>123</v>
      </c>
      <c r="AU172" s="149" t="s">
        <v>128</v>
      </c>
      <c r="AY172" s="14" t="s">
        <v>119</v>
      </c>
      <c r="BE172" s="150">
        <f t="shared" si="31"/>
        <v>0</v>
      </c>
      <c r="BF172" s="150">
        <f t="shared" si="32"/>
        <v>0</v>
      </c>
      <c r="BG172" s="150">
        <f t="shared" si="33"/>
        <v>0</v>
      </c>
      <c r="BH172" s="150">
        <f t="shared" si="34"/>
        <v>0</v>
      </c>
      <c r="BI172" s="150">
        <f t="shared" si="35"/>
        <v>0</v>
      </c>
      <c r="BJ172" s="14" t="s">
        <v>128</v>
      </c>
      <c r="BK172" s="151">
        <f t="shared" si="36"/>
        <v>0</v>
      </c>
      <c r="BL172" s="14" t="s">
        <v>143</v>
      </c>
      <c r="BM172" s="149" t="s">
        <v>305</v>
      </c>
    </row>
    <row r="173" spans="1:65" s="2" customFormat="1" ht="13.9" customHeight="1">
      <c r="A173" s="26"/>
      <c r="B173" s="137"/>
      <c r="C173" s="152" t="s">
        <v>306</v>
      </c>
      <c r="D173" s="152" t="s">
        <v>139</v>
      </c>
      <c r="E173" s="153" t="s">
        <v>307</v>
      </c>
      <c r="F173" s="154" t="s">
        <v>308</v>
      </c>
      <c r="G173" s="155" t="s">
        <v>181</v>
      </c>
      <c r="H173" s="156">
        <v>125</v>
      </c>
      <c r="I173" s="156"/>
      <c r="J173" s="157"/>
      <c r="K173" s="156"/>
      <c r="L173" s="157"/>
      <c r="M173" s="158"/>
      <c r="N173" s="159" t="s">
        <v>1</v>
      </c>
      <c r="O173" s="145" t="s">
        <v>36</v>
      </c>
      <c r="P173" s="146">
        <f t="shared" si="25"/>
        <v>0</v>
      </c>
      <c r="Q173" s="146">
        <f t="shared" si="26"/>
        <v>0</v>
      </c>
      <c r="R173" s="146">
        <f t="shared" si="27"/>
        <v>0</v>
      </c>
      <c r="S173" s="147">
        <v>0</v>
      </c>
      <c r="T173" s="147">
        <f t="shared" si="28"/>
        <v>0</v>
      </c>
      <c r="U173" s="147">
        <v>0</v>
      </c>
      <c r="V173" s="147">
        <f t="shared" si="29"/>
        <v>0</v>
      </c>
      <c r="W173" s="147">
        <v>0</v>
      </c>
      <c r="X173" s="148">
        <f t="shared" si="30"/>
        <v>0</v>
      </c>
      <c r="Y173" s="26"/>
      <c r="Z173" s="26"/>
      <c r="AA173" s="26"/>
      <c r="AB173" s="26"/>
      <c r="AC173" s="26"/>
      <c r="AD173" s="26"/>
      <c r="AE173" s="26"/>
      <c r="AR173" s="149" t="s">
        <v>288</v>
      </c>
      <c r="AT173" s="149" t="s">
        <v>139</v>
      </c>
      <c r="AU173" s="149" t="s">
        <v>128</v>
      </c>
      <c r="AY173" s="14" t="s">
        <v>119</v>
      </c>
      <c r="BE173" s="150">
        <f t="shared" si="31"/>
        <v>0</v>
      </c>
      <c r="BF173" s="150">
        <f t="shared" si="32"/>
        <v>0</v>
      </c>
      <c r="BG173" s="150">
        <f t="shared" si="33"/>
        <v>0</v>
      </c>
      <c r="BH173" s="150">
        <f t="shared" si="34"/>
        <v>0</v>
      </c>
      <c r="BI173" s="150">
        <f t="shared" si="35"/>
        <v>0</v>
      </c>
      <c r="BJ173" s="14" t="s">
        <v>128</v>
      </c>
      <c r="BK173" s="151">
        <f t="shared" si="36"/>
        <v>0</v>
      </c>
      <c r="BL173" s="14" t="s">
        <v>288</v>
      </c>
      <c r="BM173" s="149" t="s">
        <v>309</v>
      </c>
    </row>
    <row r="174" spans="1:65" s="2" customFormat="1" ht="13.9" customHeight="1">
      <c r="A174" s="26"/>
      <c r="B174" s="137"/>
      <c r="C174" s="138" t="s">
        <v>310</v>
      </c>
      <c r="D174" s="138" t="s">
        <v>123</v>
      </c>
      <c r="E174" s="139" t="s">
        <v>311</v>
      </c>
      <c r="F174" s="140" t="s">
        <v>312</v>
      </c>
      <c r="G174" s="141" t="s">
        <v>181</v>
      </c>
      <c r="H174" s="142">
        <v>60</v>
      </c>
      <c r="I174" s="142"/>
      <c r="J174" s="142"/>
      <c r="K174" s="142"/>
      <c r="L174" s="143"/>
      <c r="M174" s="27"/>
      <c r="N174" s="144" t="s">
        <v>1</v>
      </c>
      <c r="O174" s="145" t="s">
        <v>36</v>
      </c>
      <c r="P174" s="146">
        <f t="shared" si="25"/>
        <v>0</v>
      </c>
      <c r="Q174" s="146">
        <f t="shared" si="26"/>
        <v>0</v>
      </c>
      <c r="R174" s="146">
        <f t="shared" si="27"/>
        <v>0</v>
      </c>
      <c r="S174" s="147">
        <v>0.159</v>
      </c>
      <c r="T174" s="147">
        <f t="shared" si="28"/>
        <v>9.5400000000000009</v>
      </c>
      <c r="U174" s="147">
        <v>0</v>
      </c>
      <c r="V174" s="147">
        <f t="shared" si="29"/>
        <v>0</v>
      </c>
      <c r="W174" s="147">
        <v>0</v>
      </c>
      <c r="X174" s="148">
        <f t="shared" si="30"/>
        <v>0</v>
      </c>
      <c r="Y174" s="26"/>
      <c r="Z174" s="26"/>
      <c r="AA174" s="26"/>
      <c r="AB174" s="26"/>
      <c r="AC174" s="26"/>
      <c r="AD174" s="26"/>
      <c r="AE174" s="26"/>
      <c r="AR174" s="149" t="s">
        <v>143</v>
      </c>
      <c r="AT174" s="149" t="s">
        <v>123</v>
      </c>
      <c r="AU174" s="149" t="s">
        <v>128</v>
      </c>
      <c r="AY174" s="14" t="s">
        <v>119</v>
      </c>
      <c r="BE174" s="150">
        <f t="shared" si="31"/>
        <v>0</v>
      </c>
      <c r="BF174" s="150">
        <f t="shared" si="32"/>
        <v>0</v>
      </c>
      <c r="BG174" s="150">
        <f t="shared" si="33"/>
        <v>0</v>
      </c>
      <c r="BH174" s="150">
        <f t="shared" si="34"/>
        <v>0</v>
      </c>
      <c r="BI174" s="150">
        <f t="shared" si="35"/>
        <v>0</v>
      </c>
      <c r="BJ174" s="14" t="s">
        <v>128</v>
      </c>
      <c r="BK174" s="151">
        <f t="shared" si="36"/>
        <v>0</v>
      </c>
      <c r="BL174" s="14" t="s">
        <v>143</v>
      </c>
      <c r="BM174" s="149" t="s">
        <v>313</v>
      </c>
    </row>
    <row r="175" spans="1:65" s="2" customFormat="1" ht="13.9" customHeight="1">
      <c r="A175" s="26"/>
      <c r="B175" s="137"/>
      <c r="C175" s="152" t="s">
        <v>314</v>
      </c>
      <c r="D175" s="152" t="s">
        <v>139</v>
      </c>
      <c r="E175" s="153" t="s">
        <v>315</v>
      </c>
      <c r="F175" s="154" t="s">
        <v>316</v>
      </c>
      <c r="G175" s="155" t="s">
        <v>181</v>
      </c>
      <c r="H175" s="156">
        <v>60</v>
      </c>
      <c r="I175" s="156"/>
      <c r="J175" s="157"/>
      <c r="K175" s="156"/>
      <c r="L175" s="157"/>
      <c r="M175" s="158"/>
      <c r="N175" s="159" t="s">
        <v>1</v>
      </c>
      <c r="O175" s="145" t="s">
        <v>36</v>
      </c>
      <c r="P175" s="146">
        <f t="shared" si="25"/>
        <v>0</v>
      </c>
      <c r="Q175" s="146">
        <f t="shared" si="26"/>
        <v>0</v>
      </c>
      <c r="R175" s="146">
        <f t="shared" si="27"/>
        <v>0</v>
      </c>
      <c r="S175" s="147">
        <v>0</v>
      </c>
      <c r="T175" s="147">
        <f t="shared" si="28"/>
        <v>0</v>
      </c>
      <c r="U175" s="147">
        <v>1.97E-3</v>
      </c>
      <c r="V175" s="147">
        <f t="shared" si="29"/>
        <v>0.1182</v>
      </c>
      <c r="W175" s="147">
        <v>0</v>
      </c>
      <c r="X175" s="148">
        <f t="shared" si="30"/>
        <v>0</v>
      </c>
      <c r="Y175" s="26"/>
      <c r="Z175" s="26"/>
      <c r="AA175" s="26"/>
      <c r="AB175" s="26"/>
      <c r="AC175" s="26"/>
      <c r="AD175" s="26"/>
      <c r="AE175" s="26"/>
      <c r="AR175" s="149" t="s">
        <v>288</v>
      </c>
      <c r="AT175" s="149" t="s">
        <v>139</v>
      </c>
      <c r="AU175" s="149" t="s">
        <v>128</v>
      </c>
      <c r="AY175" s="14" t="s">
        <v>119</v>
      </c>
      <c r="BE175" s="150">
        <f t="shared" si="31"/>
        <v>0</v>
      </c>
      <c r="BF175" s="150">
        <f t="shared" si="32"/>
        <v>0</v>
      </c>
      <c r="BG175" s="150">
        <f t="shared" si="33"/>
        <v>0</v>
      </c>
      <c r="BH175" s="150">
        <f t="shared" si="34"/>
        <v>0</v>
      </c>
      <c r="BI175" s="150">
        <f t="shared" si="35"/>
        <v>0</v>
      </c>
      <c r="BJ175" s="14" t="s">
        <v>128</v>
      </c>
      <c r="BK175" s="151">
        <f t="shared" si="36"/>
        <v>0</v>
      </c>
      <c r="BL175" s="14" t="s">
        <v>288</v>
      </c>
      <c r="BM175" s="149" t="s">
        <v>317</v>
      </c>
    </row>
    <row r="176" spans="1:65" s="2" customFormat="1" ht="13.9" customHeight="1">
      <c r="A176" s="26"/>
      <c r="B176" s="137"/>
      <c r="C176" s="138" t="s">
        <v>318</v>
      </c>
      <c r="D176" s="138" t="s">
        <v>123</v>
      </c>
      <c r="E176" s="139" t="s">
        <v>319</v>
      </c>
      <c r="F176" s="140" t="s">
        <v>320</v>
      </c>
      <c r="G176" s="141" t="s">
        <v>136</v>
      </c>
      <c r="H176" s="142">
        <v>500</v>
      </c>
      <c r="I176" s="142"/>
      <c r="J176" s="142"/>
      <c r="K176" s="142"/>
      <c r="L176" s="143"/>
      <c r="M176" s="27"/>
      <c r="N176" s="144" t="s">
        <v>1</v>
      </c>
      <c r="O176" s="145" t="s">
        <v>36</v>
      </c>
      <c r="P176" s="146">
        <f t="shared" si="25"/>
        <v>0</v>
      </c>
      <c r="Q176" s="146">
        <f t="shared" si="26"/>
        <v>0</v>
      </c>
      <c r="R176" s="146">
        <f t="shared" si="27"/>
        <v>0</v>
      </c>
      <c r="S176" s="147">
        <v>7.6240000000000002E-2</v>
      </c>
      <c r="T176" s="147">
        <f t="shared" si="28"/>
        <v>38.120000000000005</v>
      </c>
      <c r="U176" s="147">
        <v>0</v>
      </c>
      <c r="V176" s="147">
        <f t="shared" si="29"/>
        <v>0</v>
      </c>
      <c r="W176" s="147">
        <v>0</v>
      </c>
      <c r="X176" s="148">
        <f t="shared" si="30"/>
        <v>0</v>
      </c>
      <c r="Y176" s="26"/>
      <c r="Z176" s="26"/>
      <c r="AA176" s="26"/>
      <c r="AB176" s="26"/>
      <c r="AC176" s="26"/>
      <c r="AD176" s="26"/>
      <c r="AE176" s="26"/>
      <c r="AR176" s="149" t="s">
        <v>143</v>
      </c>
      <c r="AT176" s="149" t="s">
        <v>123</v>
      </c>
      <c r="AU176" s="149" t="s">
        <v>128</v>
      </c>
      <c r="AY176" s="14" t="s">
        <v>119</v>
      </c>
      <c r="BE176" s="150">
        <f t="shared" si="31"/>
        <v>0</v>
      </c>
      <c r="BF176" s="150">
        <f t="shared" si="32"/>
        <v>0</v>
      </c>
      <c r="BG176" s="150">
        <f t="shared" si="33"/>
        <v>0</v>
      </c>
      <c r="BH176" s="150">
        <f t="shared" si="34"/>
        <v>0</v>
      </c>
      <c r="BI176" s="150">
        <f t="shared" si="35"/>
        <v>0</v>
      </c>
      <c r="BJ176" s="14" t="s">
        <v>128</v>
      </c>
      <c r="BK176" s="151">
        <f t="shared" si="36"/>
        <v>0</v>
      </c>
      <c r="BL176" s="14" t="s">
        <v>143</v>
      </c>
      <c r="BM176" s="149" t="s">
        <v>321</v>
      </c>
    </row>
    <row r="177" spans="1:65" s="2" customFormat="1" ht="13.9" customHeight="1">
      <c r="A177" s="26"/>
      <c r="B177" s="137"/>
      <c r="C177" s="152" t="s">
        <v>322</v>
      </c>
      <c r="D177" s="152" t="s">
        <v>139</v>
      </c>
      <c r="E177" s="153" t="s">
        <v>323</v>
      </c>
      <c r="F177" s="154" t="s">
        <v>324</v>
      </c>
      <c r="G177" s="155" t="s">
        <v>136</v>
      </c>
      <c r="H177" s="156">
        <v>500</v>
      </c>
      <c r="I177" s="156"/>
      <c r="J177" s="157"/>
      <c r="K177" s="156"/>
      <c r="L177" s="157"/>
      <c r="M177" s="158"/>
      <c r="N177" s="159" t="s">
        <v>1</v>
      </c>
      <c r="O177" s="145" t="s">
        <v>36</v>
      </c>
      <c r="P177" s="146">
        <f t="shared" ref="P177:P195" si="37">I177+J177</f>
        <v>0</v>
      </c>
      <c r="Q177" s="146">
        <f t="shared" ref="Q177:Q195" si="38">ROUND(I177*H177,3)</f>
        <v>0</v>
      </c>
      <c r="R177" s="146">
        <f t="shared" ref="R177:R195" si="39">ROUND(J177*H177,3)</f>
        <v>0</v>
      </c>
      <c r="S177" s="147">
        <v>0</v>
      </c>
      <c r="T177" s="147">
        <f t="shared" ref="T177:T195" si="40">S177*H177</f>
        <v>0</v>
      </c>
      <c r="U177" s="147">
        <v>0</v>
      </c>
      <c r="V177" s="147">
        <f t="shared" ref="V177:V195" si="41">U177*H177</f>
        <v>0</v>
      </c>
      <c r="W177" s="147">
        <v>0</v>
      </c>
      <c r="X177" s="148">
        <f t="shared" ref="X177:X195" si="42">W177*H177</f>
        <v>0</v>
      </c>
      <c r="Y177" s="26"/>
      <c r="Z177" s="26"/>
      <c r="AA177" s="26"/>
      <c r="AB177" s="26"/>
      <c r="AC177" s="26"/>
      <c r="AD177" s="26"/>
      <c r="AE177" s="26"/>
      <c r="AR177" s="149" t="s">
        <v>142</v>
      </c>
      <c r="AT177" s="149" t="s">
        <v>139</v>
      </c>
      <c r="AU177" s="149" t="s">
        <v>128</v>
      </c>
      <c r="AY177" s="14" t="s">
        <v>119</v>
      </c>
      <c r="BE177" s="150">
        <f t="shared" ref="BE177:BE195" si="43">IF(O177="základná",K177,0)</f>
        <v>0</v>
      </c>
      <c r="BF177" s="150">
        <f t="shared" ref="BF177:BF195" si="44">IF(O177="znížená",K177,0)</f>
        <v>0</v>
      </c>
      <c r="BG177" s="150">
        <f t="shared" ref="BG177:BG195" si="45">IF(O177="zákl. prenesená",K177,0)</f>
        <v>0</v>
      </c>
      <c r="BH177" s="150">
        <f t="shared" ref="BH177:BH195" si="46">IF(O177="zníž. prenesená",K177,0)</f>
        <v>0</v>
      </c>
      <c r="BI177" s="150">
        <f t="shared" ref="BI177:BI195" si="47">IF(O177="nulová",K177,0)</f>
        <v>0</v>
      </c>
      <c r="BJ177" s="14" t="s">
        <v>128</v>
      </c>
      <c r="BK177" s="151">
        <f t="shared" ref="BK177:BK195" si="48">ROUND(P177*H177,3)</f>
        <v>0</v>
      </c>
      <c r="BL177" s="14" t="s">
        <v>143</v>
      </c>
      <c r="BM177" s="149" t="s">
        <v>325</v>
      </c>
    </row>
    <row r="178" spans="1:65" s="2" customFormat="1" ht="13.9" customHeight="1">
      <c r="A178" s="26"/>
      <c r="B178" s="137"/>
      <c r="C178" s="138" t="s">
        <v>326</v>
      </c>
      <c r="D178" s="138" t="s">
        <v>123</v>
      </c>
      <c r="E178" s="139" t="s">
        <v>327</v>
      </c>
      <c r="F178" s="140" t="s">
        <v>328</v>
      </c>
      <c r="G178" s="141" t="s">
        <v>136</v>
      </c>
      <c r="H178" s="142">
        <v>125</v>
      </c>
      <c r="I178" s="142"/>
      <c r="J178" s="142"/>
      <c r="K178" s="142"/>
      <c r="L178" s="143"/>
      <c r="M178" s="27"/>
      <c r="N178" s="144" t="s">
        <v>1</v>
      </c>
      <c r="O178" s="145" t="s">
        <v>36</v>
      </c>
      <c r="P178" s="146">
        <f t="shared" si="37"/>
        <v>0</v>
      </c>
      <c r="Q178" s="146">
        <f t="shared" si="38"/>
        <v>0</v>
      </c>
      <c r="R178" s="146">
        <f t="shared" si="39"/>
        <v>0</v>
      </c>
      <c r="S178" s="147">
        <v>0.45706000000000002</v>
      </c>
      <c r="T178" s="147">
        <f t="shared" si="40"/>
        <v>57.1325</v>
      </c>
      <c r="U178" s="147">
        <v>0</v>
      </c>
      <c r="V178" s="147">
        <f t="shared" si="41"/>
        <v>0</v>
      </c>
      <c r="W178" s="147">
        <v>0</v>
      </c>
      <c r="X178" s="148">
        <f t="shared" si="42"/>
        <v>0</v>
      </c>
      <c r="Y178" s="26"/>
      <c r="Z178" s="26"/>
      <c r="AA178" s="26"/>
      <c r="AB178" s="26"/>
      <c r="AC178" s="26"/>
      <c r="AD178" s="26"/>
      <c r="AE178" s="26"/>
      <c r="AR178" s="149" t="s">
        <v>143</v>
      </c>
      <c r="AT178" s="149" t="s">
        <v>123</v>
      </c>
      <c r="AU178" s="149" t="s">
        <v>128</v>
      </c>
      <c r="AY178" s="14" t="s">
        <v>119</v>
      </c>
      <c r="BE178" s="150">
        <f t="shared" si="43"/>
        <v>0</v>
      </c>
      <c r="BF178" s="150">
        <f t="shared" si="44"/>
        <v>0</v>
      </c>
      <c r="BG178" s="150">
        <f t="shared" si="45"/>
        <v>0</v>
      </c>
      <c r="BH178" s="150">
        <f t="shared" si="46"/>
        <v>0</v>
      </c>
      <c r="BI178" s="150">
        <f t="shared" si="47"/>
        <v>0</v>
      </c>
      <c r="BJ178" s="14" t="s">
        <v>128</v>
      </c>
      <c r="BK178" s="151">
        <f t="shared" si="48"/>
        <v>0</v>
      </c>
      <c r="BL178" s="14" t="s">
        <v>143</v>
      </c>
      <c r="BM178" s="149" t="s">
        <v>329</v>
      </c>
    </row>
    <row r="179" spans="1:65" s="2" customFormat="1" ht="13.9" customHeight="1">
      <c r="A179" s="26"/>
      <c r="B179" s="137"/>
      <c r="C179" s="152" t="s">
        <v>330</v>
      </c>
      <c r="D179" s="152" t="s">
        <v>139</v>
      </c>
      <c r="E179" s="153" t="s">
        <v>331</v>
      </c>
      <c r="F179" s="154" t="s">
        <v>332</v>
      </c>
      <c r="G179" s="155" t="s">
        <v>136</v>
      </c>
      <c r="H179" s="156">
        <v>125</v>
      </c>
      <c r="I179" s="156"/>
      <c r="J179" s="157"/>
      <c r="K179" s="156"/>
      <c r="L179" s="157"/>
      <c r="M179" s="158"/>
      <c r="N179" s="159" t="s">
        <v>1</v>
      </c>
      <c r="O179" s="145" t="s">
        <v>36</v>
      </c>
      <c r="P179" s="146">
        <f t="shared" si="37"/>
        <v>0</v>
      </c>
      <c r="Q179" s="146">
        <f t="shared" si="38"/>
        <v>0</v>
      </c>
      <c r="R179" s="146">
        <f t="shared" si="39"/>
        <v>0</v>
      </c>
      <c r="S179" s="147">
        <v>0</v>
      </c>
      <c r="T179" s="147">
        <f t="shared" si="40"/>
        <v>0</v>
      </c>
      <c r="U179" s="147">
        <v>0</v>
      </c>
      <c r="V179" s="147">
        <f t="shared" si="41"/>
        <v>0</v>
      </c>
      <c r="W179" s="147">
        <v>0</v>
      </c>
      <c r="X179" s="148">
        <f t="shared" si="42"/>
        <v>0</v>
      </c>
      <c r="Y179" s="26"/>
      <c r="Z179" s="26"/>
      <c r="AA179" s="26"/>
      <c r="AB179" s="26"/>
      <c r="AC179" s="26"/>
      <c r="AD179" s="26"/>
      <c r="AE179" s="26"/>
      <c r="AR179" s="149" t="s">
        <v>142</v>
      </c>
      <c r="AT179" s="149" t="s">
        <v>139</v>
      </c>
      <c r="AU179" s="149" t="s">
        <v>128</v>
      </c>
      <c r="AY179" s="14" t="s">
        <v>119</v>
      </c>
      <c r="BE179" s="150">
        <f t="shared" si="43"/>
        <v>0</v>
      </c>
      <c r="BF179" s="150">
        <f t="shared" si="44"/>
        <v>0</v>
      </c>
      <c r="BG179" s="150">
        <f t="shared" si="45"/>
        <v>0</v>
      </c>
      <c r="BH179" s="150">
        <f t="shared" si="46"/>
        <v>0</v>
      </c>
      <c r="BI179" s="150">
        <f t="shared" si="47"/>
        <v>0</v>
      </c>
      <c r="BJ179" s="14" t="s">
        <v>128</v>
      </c>
      <c r="BK179" s="151">
        <f t="shared" si="48"/>
        <v>0</v>
      </c>
      <c r="BL179" s="14" t="s">
        <v>143</v>
      </c>
      <c r="BM179" s="149" t="s">
        <v>333</v>
      </c>
    </row>
    <row r="180" spans="1:65" s="2" customFormat="1" ht="13.9" customHeight="1">
      <c r="A180" s="26"/>
      <c r="B180" s="137"/>
      <c r="C180" s="138" t="s">
        <v>334</v>
      </c>
      <c r="D180" s="138" t="s">
        <v>123</v>
      </c>
      <c r="E180" s="139" t="s">
        <v>335</v>
      </c>
      <c r="F180" s="140" t="s">
        <v>336</v>
      </c>
      <c r="G180" s="141" t="s">
        <v>181</v>
      </c>
      <c r="H180" s="142">
        <v>675</v>
      </c>
      <c r="I180" s="142"/>
      <c r="J180" s="142"/>
      <c r="K180" s="142"/>
      <c r="L180" s="143"/>
      <c r="M180" s="27"/>
      <c r="N180" s="144" t="s">
        <v>1</v>
      </c>
      <c r="O180" s="145" t="s">
        <v>36</v>
      </c>
      <c r="P180" s="146">
        <f t="shared" si="37"/>
        <v>0</v>
      </c>
      <c r="Q180" s="146">
        <f t="shared" si="38"/>
        <v>0</v>
      </c>
      <c r="R180" s="146">
        <f t="shared" si="39"/>
        <v>0</v>
      </c>
      <c r="S180" s="147">
        <v>2.6339999999999999E-2</v>
      </c>
      <c r="T180" s="147">
        <f t="shared" si="40"/>
        <v>17.779499999999999</v>
      </c>
      <c r="U180" s="147">
        <v>0</v>
      </c>
      <c r="V180" s="147">
        <f t="shared" si="41"/>
        <v>0</v>
      </c>
      <c r="W180" s="147">
        <v>0</v>
      </c>
      <c r="X180" s="148">
        <f t="shared" si="42"/>
        <v>0</v>
      </c>
      <c r="Y180" s="26"/>
      <c r="Z180" s="26"/>
      <c r="AA180" s="26"/>
      <c r="AB180" s="26"/>
      <c r="AC180" s="26"/>
      <c r="AD180" s="26"/>
      <c r="AE180" s="26"/>
      <c r="AR180" s="149" t="s">
        <v>143</v>
      </c>
      <c r="AT180" s="149" t="s">
        <v>123</v>
      </c>
      <c r="AU180" s="149" t="s">
        <v>128</v>
      </c>
      <c r="AY180" s="14" t="s">
        <v>119</v>
      </c>
      <c r="BE180" s="150">
        <f t="shared" si="43"/>
        <v>0</v>
      </c>
      <c r="BF180" s="150">
        <f t="shared" si="44"/>
        <v>0</v>
      </c>
      <c r="BG180" s="150">
        <f t="shared" si="45"/>
        <v>0</v>
      </c>
      <c r="BH180" s="150">
        <f t="shared" si="46"/>
        <v>0</v>
      </c>
      <c r="BI180" s="150">
        <f t="shared" si="47"/>
        <v>0</v>
      </c>
      <c r="BJ180" s="14" t="s">
        <v>128</v>
      </c>
      <c r="BK180" s="151">
        <f t="shared" si="48"/>
        <v>0</v>
      </c>
      <c r="BL180" s="14" t="s">
        <v>143</v>
      </c>
      <c r="BM180" s="149" t="s">
        <v>337</v>
      </c>
    </row>
    <row r="181" spans="1:65" s="2" customFormat="1" ht="13.9" customHeight="1">
      <c r="A181" s="26"/>
      <c r="B181" s="137"/>
      <c r="C181" s="138" t="s">
        <v>338</v>
      </c>
      <c r="D181" s="138" t="s">
        <v>123</v>
      </c>
      <c r="E181" s="139" t="s">
        <v>339</v>
      </c>
      <c r="F181" s="140" t="s">
        <v>340</v>
      </c>
      <c r="G181" s="141" t="s">
        <v>181</v>
      </c>
      <c r="H181" s="142">
        <v>70</v>
      </c>
      <c r="I181" s="142"/>
      <c r="J181" s="142"/>
      <c r="K181" s="142"/>
      <c r="L181" s="143"/>
      <c r="M181" s="27"/>
      <c r="N181" s="144" t="s">
        <v>1</v>
      </c>
      <c r="O181" s="145" t="s">
        <v>36</v>
      </c>
      <c r="P181" s="146">
        <f t="shared" si="37"/>
        <v>0</v>
      </c>
      <c r="Q181" s="146">
        <f t="shared" si="38"/>
        <v>0</v>
      </c>
      <c r="R181" s="146">
        <f t="shared" si="39"/>
        <v>0</v>
      </c>
      <c r="S181" s="147">
        <v>1.06918</v>
      </c>
      <c r="T181" s="147">
        <f t="shared" si="40"/>
        <v>74.842600000000004</v>
      </c>
      <c r="U181" s="147">
        <v>0</v>
      </c>
      <c r="V181" s="147">
        <f t="shared" si="41"/>
        <v>0</v>
      </c>
      <c r="W181" s="147">
        <v>0</v>
      </c>
      <c r="X181" s="148">
        <f t="shared" si="42"/>
        <v>0</v>
      </c>
      <c r="Y181" s="26"/>
      <c r="Z181" s="26"/>
      <c r="AA181" s="26"/>
      <c r="AB181" s="26"/>
      <c r="AC181" s="26"/>
      <c r="AD181" s="26"/>
      <c r="AE181" s="26"/>
      <c r="AR181" s="149" t="s">
        <v>143</v>
      </c>
      <c r="AT181" s="149" t="s">
        <v>123</v>
      </c>
      <c r="AU181" s="149" t="s">
        <v>128</v>
      </c>
      <c r="AY181" s="14" t="s">
        <v>119</v>
      </c>
      <c r="BE181" s="150">
        <f t="shared" si="43"/>
        <v>0</v>
      </c>
      <c r="BF181" s="150">
        <f t="shared" si="44"/>
        <v>0</v>
      </c>
      <c r="BG181" s="150">
        <f t="shared" si="45"/>
        <v>0</v>
      </c>
      <c r="BH181" s="150">
        <f t="shared" si="46"/>
        <v>0</v>
      </c>
      <c r="BI181" s="150">
        <f t="shared" si="47"/>
        <v>0</v>
      </c>
      <c r="BJ181" s="14" t="s">
        <v>128</v>
      </c>
      <c r="BK181" s="151">
        <f t="shared" si="48"/>
        <v>0</v>
      </c>
      <c r="BL181" s="14" t="s">
        <v>143</v>
      </c>
      <c r="BM181" s="149" t="s">
        <v>341</v>
      </c>
    </row>
    <row r="182" spans="1:65" s="2" customFormat="1" ht="13.9" customHeight="1">
      <c r="A182" s="26"/>
      <c r="B182" s="137"/>
      <c r="C182" s="152" t="s">
        <v>342</v>
      </c>
      <c r="D182" s="152" t="s">
        <v>139</v>
      </c>
      <c r="E182" s="153" t="s">
        <v>343</v>
      </c>
      <c r="F182" s="154" t="s">
        <v>344</v>
      </c>
      <c r="G182" s="155" t="s">
        <v>181</v>
      </c>
      <c r="H182" s="156">
        <v>70</v>
      </c>
      <c r="I182" s="156"/>
      <c r="J182" s="157"/>
      <c r="K182" s="156"/>
      <c r="L182" s="157"/>
      <c r="M182" s="158"/>
      <c r="N182" s="159" t="s">
        <v>1</v>
      </c>
      <c r="O182" s="145" t="s">
        <v>36</v>
      </c>
      <c r="P182" s="146">
        <f t="shared" si="37"/>
        <v>0</v>
      </c>
      <c r="Q182" s="146">
        <f t="shared" si="38"/>
        <v>0</v>
      </c>
      <c r="R182" s="146">
        <f t="shared" si="39"/>
        <v>0</v>
      </c>
      <c r="S182" s="147">
        <v>0</v>
      </c>
      <c r="T182" s="147">
        <f t="shared" si="40"/>
        <v>0</v>
      </c>
      <c r="U182" s="147">
        <v>0</v>
      </c>
      <c r="V182" s="147">
        <f t="shared" si="41"/>
        <v>0</v>
      </c>
      <c r="W182" s="147">
        <v>0</v>
      </c>
      <c r="X182" s="148">
        <f t="shared" si="42"/>
        <v>0</v>
      </c>
      <c r="Y182" s="26"/>
      <c r="Z182" s="26"/>
      <c r="AA182" s="26"/>
      <c r="AB182" s="26"/>
      <c r="AC182" s="26"/>
      <c r="AD182" s="26"/>
      <c r="AE182" s="26"/>
      <c r="AR182" s="149" t="s">
        <v>142</v>
      </c>
      <c r="AT182" s="149" t="s">
        <v>139</v>
      </c>
      <c r="AU182" s="149" t="s">
        <v>128</v>
      </c>
      <c r="AY182" s="14" t="s">
        <v>119</v>
      </c>
      <c r="BE182" s="150">
        <f t="shared" si="43"/>
        <v>0</v>
      </c>
      <c r="BF182" s="150">
        <f t="shared" si="44"/>
        <v>0</v>
      </c>
      <c r="BG182" s="150">
        <f t="shared" si="45"/>
        <v>0</v>
      </c>
      <c r="BH182" s="150">
        <f t="shared" si="46"/>
        <v>0</v>
      </c>
      <c r="BI182" s="150">
        <f t="shared" si="47"/>
        <v>0</v>
      </c>
      <c r="BJ182" s="14" t="s">
        <v>128</v>
      </c>
      <c r="BK182" s="151">
        <f t="shared" si="48"/>
        <v>0</v>
      </c>
      <c r="BL182" s="14" t="s">
        <v>143</v>
      </c>
      <c r="BM182" s="149" t="s">
        <v>345</v>
      </c>
    </row>
    <row r="183" spans="1:65" s="2" customFormat="1" ht="13.9" customHeight="1">
      <c r="A183" s="26"/>
      <c r="B183" s="137"/>
      <c r="C183" s="152" t="s">
        <v>346</v>
      </c>
      <c r="D183" s="152" t="s">
        <v>139</v>
      </c>
      <c r="E183" s="153" t="s">
        <v>347</v>
      </c>
      <c r="F183" s="154" t="s">
        <v>348</v>
      </c>
      <c r="G183" s="155" t="s">
        <v>181</v>
      </c>
      <c r="H183" s="156">
        <v>140</v>
      </c>
      <c r="I183" s="156"/>
      <c r="J183" s="157"/>
      <c r="K183" s="156"/>
      <c r="L183" s="157"/>
      <c r="M183" s="158"/>
      <c r="N183" s="159" t="s">
        <v>1</v>
      </c>
      <c r="O183" s="145" t="s">
        <v>36</v>
      </c>
      <c r="P183" s="146">
        <f t="shared" si="37"/>
        <v>0</v>
      </c>
      <c r="Q183" s="146">
        <f t="shared" si="38"/>
        <v>0</v>
      </c>
      <c r="R183" s="146">
        <f t="shared" si="39"/>
        <v>0</v>
      </c>
      <c r="S183" s="147">
        <v>0</v>
      </c>
      <c r="T183" s="147">
        <f t="shared" si="40"/>
        <v>0</v>
      </c>
      <c r="U183" s="147">
        <v>0</v>
      </c>
      <c r="V183" s="147">
        <f t="shared" si="41"/>
        <v>0</v>
      </c>
      <c r="W183" s="147">
        <v>0</v>
      </c>
      <c r="X183" s="148">
        <f t="shared" si="42"/>
        <v>0</v>
      </c>
      <c r="Y183" s="26"/>
      <c r="Z183" s="26"/>
      <c r="AA183" s="26"/>
      <c r="AB183" s="26"/>
      <c r="AC183" s="26"/>
      <c r="AD183" s="26"/>
      <c r="AE183" s="26"/>
      <c r="AR183" s="149" t="s">
        <v>142</v>
      </c>
      <c r="AT183" s="149" t="s">
        <v>139</v>
      </c>
      <c r="AU183" s="149" t="s">
        <v>128</v>
      </c>
      <c r="AY183" s="14" t="s">
        <v>119</v>
      </c>
      <c r="BE183" s="150">
        <f t="shared" si="43"/>
        <v>0</v>
      </c>
      <c r="BF183" s="150">
        <f t="shared" si="44"/>
        <v>0</v>
      </c>
      <c r="BG183" s="150">
        <f t="shared" si="45"/>
        <v>0</v>
      </c>
      <c r="BH183" s="150">
        <f t="shared" si="46"/>
        <v>0</v>
      </c>
      <c r="BI183" s="150">
        <f t="shared" si="47"/>
        <v>0</v>
      </c>
      <c r="BJ183" s="14" t="s">
        <v>128</v>
      </c>
      <c r="BK183" s="151">
        <f t="shared" si="48"/>
        <v>0</v>
      </c>
      <c r="BL183" s="14" t="s">
        <v>143</v>
      </c>
      <c r="BM183" s="149" t="s">
        <v>349</v>
      </c>
    </row>
    <row r="184" spans="1:65" s="2" customFormat="1" ht="13.9" customHeight="1">
      <c r="A184" s="26"/>
      <c r="B184" s="137"/>
      <c r="C184" s="152" t="s">
        <v>350</v>
      </c>
      <c r="D184" s="152" t="s">
        <v>139</v>
      </c>
      <c r="E184" s="153" t="s">
        <v>351</v>
      </c>
      <c r="F184" s="154" t="s">
        <v>352</v>
      </c>
      <c r="G184" s="155" t="s">
        <v>181</v>
      </c>
      <c r="H184" s="156">
        <v>70</v>
      </c>
      <c r="I184" s="156"/>
      <c r="J184" s="157"/>
      <c r="K184" s="156"/>
      <c r="L184" s="157"/>
      <c r="M184" s="158"/>
      <c r="N184" s="159" t="s">
        <v>1</v>
      </c>
      <c r="O184" s="145" t="s">
        <v>36</v>
      </c>
      <c r="P184" s="146">
        <f t="shared" si="37"/>
        <v>0</v>
      </c>
      <c r="Q184" s="146">
        <f t="shared" si="38"/>
        <v>0</v>
      </c>
      <c r="R184" s="146">
        <f t="shared" si="39"/>
        <v>0</v>
      </c>
      <c r="S184" s="147">
        <v>0</v>
      </c>
      <c r="T184" s="147">
        <f t="shared" si="40"/>
        <v>0</v>
      </c>
      <c r="U184" s="147">
        <v>0</v>
      </c>
      <c r="V184" s="147">
        <f t="shared" si="41"/>
        <v>0</v>
      </c>
      <c r="W184" s="147">
        <v>0</v>
      </c>
      <c r="X184" s="148">
        <f t="shared" si="42"/>
        <v>0</v>
      </c>
      <c r="Y184" s="26"/>
      <c r="Z184" s="26"/>
      <c r="AA184" s="26"/>
      <c r="AB184" s="26"/>
      <c r="AC184" s="26"/>
      <c r="AD184" s="26"/>
      <c r="AE184" s="26"/>
      <c r="AR184" s="149" t="s">
        <v>142</v>
      </c>
      <c r="AT184" s="149" t="s">
        <v>139</v>
      </c>
      <c r="AU184" s="149" t="s">
        <v>128</v>
      </c>
      <c r="AY184" s="14" t="s">
        <v>119</v>
      </c>
      <c r="BE184" s="150">
        <f t="shared" si="43"/>
        <v>0</v>
      </c>
      <c r="BF184" s="150">
        <f t="shared" si="44"/>
        <v>0</v>
      </c>
      <c r="BG184" s="150">
        <f t="shared" si="45"/>
        <v>0</v>
      </c>
      <c r="BH184" s="150">
        <f t="shared" si="46"/>
        <v>0</v>
      </c>
      <c r="BI184" s="150">
        <f t="shared" si="47"/>
        <v>0</v>
      </c>
      <c r="BJ184" s="14" t="s">
        <v>128</v>
      </c>
      <c r="BK184" s="151">
        <f t="shared" si="48"/>
        <v>0</v>
      </c>
      <c r="BL184" s="14" t="s">
        <v>143</v>
      </c>
      <c r="BM184" s="149" t="s">
        <v>353</v>
      </c>
    </row>
    <row r="185" spans="1:65" s="2" customFormat="1" ht="13.9" customHeight="1">
      <c r="A185" s="26"/>
      <c r="B185" s="137"/>
      <c r="C185" s="152" t="s">
        <v>354</v>
      </c>
      <c r="D185" s="152" t="s">
        <v>139</v>
      </c>
      <c r="E185" s="153" t="s">
        <v>355</v>
      </c>
      <c r="F185" s="154" t="s">
        <v>356</v>
      </c>
      <c r="G185" s="155" t="s">
        <v>136</v>
      </c>
      <c r="H185" s="156">
        <v>50</v>
      </c>
      <c r="I185" s="156"/>
      <c r="J185" s="157"/>
      <c r="K185" s="156"/>
      <c r="L185" s="157"/>
      <c r="M185" s="158"/>
      <c r="N185" s="159" t="s">
        <v>1</v>
      </c>
      <c r="O185" s="145" t="s">
        <v>36</v>
      </c>
      <c r="P185" s="146">
        <f t="shared" si="37"/>
        <v>0</v>
      </c>
      <c r="Q185" s="146">
        <f t="shared" si="38"/>
        <v>0</v>
      </c>
      <c r="R185" s="146">
        <f t="shared" si="39"/>
        <v>0</v>
      </c>
      <c r="S185" s="147">
        <v>0</v>
      </c>
      <c r="T185" s="147">
        <f t="shared" si="40"/>
        <v>0</v>
      </c>
      <c r="U185" s="147">
        <v>0</v>
      </c>
      <c r="V185" s="147">
        <f t="shared" si="41"/>
        <v>0</v>
      </c>
      <c r="W185" s="147">
        <v>0</v>
      </c>
      <c r="X185" s="148">
        <f t="shared" si="42"/>
        <v>0</v>
      </c>
      <c r="Y185" s="26"/>
      <c r="Z185" s="26"/>
      <c r="AA185" s="26"/>
      <c r="AB185" s="26"/>
      <c r="AC185" s="26"/>
      <c r="AD185" s="26"/>
      <c r="AE185" s="26"/>
      <c r="AR185" s="149" t="s">
        <v>142</v>
      </c>
      <c r="AT185" s="149" t="s">
        <v>139</v>
      </c>
      <c r="AU185" s="149" t="s">
        <v>128</v>
      </c>
      <c r="AY185" s="14" t="s">
        <v>119</v>
      </c>
      <c r="BE185" s="150">
        <f t="shared" si="43"/>
        <v>0</v>
      </c>
      <c r="BF185" s="150">
        <f t="shared" si="44"/>
        <v>0</v>
      </c>
      <c r="BG185" s="150">
        <f t="shared" si="45"/>
        <v>0</v>
      </c>
      <c r="BH185" s="150">
        <f t="shared" si="46"/>
        <v>0</v>
      </c>
      <c r="BI185" s="150">
        <f t="shared" si="47"/>
        <v>0</v>
      </c>
      <c r="BJ185" s="14" t="s">
        <v>128</v>
      </c>
      <c r="BK185" s="151">
        <f t="shared" si="48"/>
        <v>0</v>
      </c>
      <c r="BL185" s="14" t="s">
        <v>143</v>
      </c>
      <c r="BM185" s="149" t="s">
        <v>357</v>
      </c>
    </row>
    <row r="186" spans="1:65" s="2" customFormat="1" ht="13.9" customHeight="1">
      <c r="A186" s="26"/>
      <c r="B186" s="137"/>
      <c r="C186" s="152" t="s">
        <v>358</v>
      </c>
      <c r="D186" s="152" t="s">
        <v>139</v>
      </c>
      <c r="E186" s="153" t="s">
        <v>359</v>
      </c>
      <c r="F186" s="154" t="s">
        <v>360</v>
      </c>
      <c r="G186" s="155" t="s">
        <v>136</v>
      </c>
      <c r="H186" s="156">
        <v>4</v>
      </c>
      <c r="I186" s="156"/>
      <c r="J186" s="157"/>
      <c r="K186" s="156"/>
      <c r="L186" s="157"/>
      <c r="M186" s="158"/>
      <c r="N186" s="159" t="s">
        <v>1</v>
      </c>
      <c r="O186" s="145" t="s">
        <v>36</v>
      </c>
      <c r="P186" s="146">
        <f t="shared" si="37"/>
        <v>0</v>
      </c>
      <c r="Q186" s="146">
        <f t="shared" si="38"/>
        <v>0</v>
      </c>
      <c r="R186" s="146">
        <f t="shared" si="39"/>
        <v>0</v>
      </c>
      <c r="S186" s="147">
        <v>0</v>
      </c>
      <c r="T186" s="147">
        <f t="shared" si="40"/>
        <v>0</v>
      </c>
      <c r="U186" s="147">
        <v>0</v>
      </c>
      <c r="V186" s="147">
        <f t="shared" si="41"/>
        <v>0</v>
      </c>
      <c r="W186" s="147">
        <v>0</v>
      </c>
      <c r="X186" s="148">
        <f t="shared" si="42"/>
        <v>0</v>
      </c>
      <c r="Y186" s="26"/>
      <c r="Z186" s="26"/>
      <c r="AA186" s="26"/>
      <c r="AB186" s="26"/>
      <c r="AC186" s="26"/>
      <c r="AD186" s="26"/>
      <c r="AE186" s="26"/>
      <c r="AR186" s="149" t="s">
        <v>142</v>
      </c>
      <c r="AT186" s="149" t="s">
        <v>139</v>
      </c>
      <c r="AU186" s="149" t="s">
        <v>128</v>
      </c>
      <c r="AY186" s="14" t="s">
        <v>119</v>
      </c>
      <c r="BE186" s="150">
        <f t="shared" si="43"/>
        <v>0</v>
      </c>
      <c r="BF186" s="150">
        <f t="shared" si="44"/>
        <v>0</v>
      </c>
      <c r="BG186" s="150">
        <f t="shared" si="45"/>
        <v>0</v>
      </c>
      <c r="BH186" s="150">
        <f t="shared" si="46"/>
        <v>0</v>
      </c>
      <c r="BI186" s="150">
        <f t="shared" si="47"/>
        <v>0</v>
      </c>
      <c r="BJ186" s="14" t="s">
        <v>128</v>
      </c>
      <c r="BK186" s="151">
        <f t="shared" si="48"/>
        <v>0</v>
      </c>
      <c r="BL186" s="14" t="s">
        <v>143</v>
      </c>
      <c r="BM186" s="149" t="s">
        <v>361</v>
      </c>
    </row>
    <row r="187" spans="1:65" s="2" customFormat="1" ht="13.9" customHeight="1">
      <c r="A187" s="26"/>
      <c r="B187" s="137"/>
      <c r="C187" s="152" t="s">
        <v>362</v>
      </c>
      <c r="D187" s="152" t="s">
        <v>139</v>
      </c>
      <c r="E187" s="153" t="s">
        <v>363</v>
      </c>
      <c r="F187" s="154" t="s">
        <v>364</v>
      </c>
      <c r="G187" s="155" t="s">
        <v>136</v>
      </c>
      <c r="H187" s="156">
        <v>2</v>
      </c>
      <c r="I187" s="156"/>
      <c r="J187" s="157"/>
      <c r="K187" s="156"/>
      <c r="L187" s="157"/>
      <c r="M187" s="158"/>
      <c r="N187" s="159" t="s">
        <v>1</v>
      </c>
      <c r="O187" s="145" t="s">
        <v>36</v>
      </c>
      <c r="P187" s="146">
        <f t="shared" si="37"/>
        <v>0</v>
      </c>
      <c r="Q187" s="146">
        <f t="shared" si="38"/>
        <v>0</v>
      </c>
      <c r="R187" s="146">
        <f t="shared" si="39"/>
        <v>0</v>
      </c>
      <c r="S187" s="147">
        <v>0</v>
      </c>
      <c r="T187" s="147">
        <f t="shared" si="40"/>
        <v>0</v>
      </c>
      <c r="U187" s="147">
        <v>0</v>
      </c>
      <c r="V187" s="147">
        <f t="shared" si="41"/>
        <v>0</v>
      </c>
      <c r="W187" s="147">
        <v>0</v>
      </c>
      <c r="X187" s="148">
        <f t="shared" si="42"/>
        <v>0</v>
      </c>
      <c r="Y187" s="26"/>
      <c r="Z187" s="26"/>
      <c r="AA187" s="26"/>
      <c r="AB187" s="26"/>
      <c r="AC187" s="26"/>
      <c r="AD187" s="26"/>
      <c r="AE187" s="26"/>
      <c r="AR187" s="149" t="s">
        <v>142</v>
      </c>
      <c r="AT187" s="149" t="s">
        <v>139</v>
      </c>
      <c r="AU187" s="149" t="s">
        <v>128</v>
      </c>
      <c r="AY187" s="14" t="s">
        <v>119</v>
      </c>
      <c r="BE187" s="150">
        <f t="shared" si="43"/>
        <v>0</v>
      </c>
      <c r="BF187" s="150">
        <f t="shared" si="44"/>
        <v>0</v>
      </c>
      <c r="BG187" s="150">
        <f t="shared" si="45"/>
        <v>0</v>
      </c>
      <c r="BH187" s="150">
        <f t="shared" si="46"/>
        <v>0</v>
      </c>
      <c r="BI187" s="150">
        <f t="shared" si="47"/>
        <v>0</v>
      </c>
      <c r="BJ187" s="14" t="s">
        <v>128</v>
      </c>
      <c r="BK187" s="151">
        <f t="shared" si="48"/>
        <v>0</v>
      </c>
      <c r="BL187" s="14" t="s">
        <v>143</v>
      </c>
      <c r="BM187" s="149" t="s">
        <v>365</v>
      </c>
    </row>
    <row r="188" spans="1:65" s="2" customFormat="1" ht="13.9" customHeight="1">
      <c r="A188" s="26"/>
      <c r="B188" s="137"/>
      <c r="C188" s="138" t="s">
        <v>366</v>
      </c>
      <c r="D188" s="138" t="s">
        <v>123</v>
      </c>
      <c r="E188" s="139" t="s">
        <v>367</v>
      </c>
      <c r="F188" s="140" t="s">
        <v>368</v>
      </c>
      <c r="G188" s="141" t="s">
        <v>369</v>
      </c>
      <c r="H188" s="142">
        <v>145.97900000000001</v>
      </c>
      <c r="I188" s="142"/>
      <c r="J188" s="142"/>
      <c r="K188" s="142"/>
      <c r="L188" s="143"/>
      <c r="M188" s="27"/>
      <c r="N188" s="144" t="s">
        <v>1</v>
      </c>
      <c r="O188" s="145" t="s">
        <v>36</v>
      </c>
      <c r="P188" s="146">
        <f t="shared" si="37"/>
        <v>0</v>
      </c>
      <c r="Q188" s="146">
        <f t="shared" si="38"/>
        <v>0</v>
      </c>
      <c r="R188" s="146">
        <f t="shared" si="39"/>
        <v>0</v>
      </c>
      <c r="S188" s="147">
        <v>0</v>
      </c>
      <c r="T188" s="147">
        <f t="shared" si="40"/>
        <v>0</v>
      </c>
      <c r="U188" s="147">
        <v>0</v>
      </c>
      <c r="V188" s="147">
        <f t="shared" si="41"/>
        <v>0</v>
      </c>
      <c r="W188" s="147">
        <v>0</v>
      </c>
      <c r="X188" s="148">
        <f t="shared" si="42"/>
        <v>0</v>
      </c>
      <c r="Y188" s="26"/>
      <c r="Z188" s="26"/>
      <c r="AA188" s="26"/>
      <c r="AB188" s="26"/>
      <c r="AC188" s="26"/>
      <c r="AD188" s="26"/>
      <c r="AE188" s="26"/>
      <c r="AR188" s="149" t="s">
        <v>143</v>
      </c>
      <c r="AT188" s="149" t="s">
        <v>123</v>
      </c>
      <c r="AU188" s="149" t="s">
        <v>128</v>
      </c>
      <c r="AY188" s="14" t="s">
        <v>119</v>
      </c>
      <c r="BE188" s="150">
        <f t="shared" si="43"/>
        <v>0</v>
      </c>
      <c r="BF188" s="150">
        <f t="shared" si="44"/>
        <v>0</v>
      </c>
      <c r="BG188" s="150">
        <f t="shared" si="45"/>
        <v>0</v>
      </c>
      <c r="BH188" s="150">
        <f t="shared" si="46"/>
        <v>0</v>
      </c>
      <c r="BI188" s="150">
        <f t="shared" si="47"/>
        <v>0</v>
      </c>
      <c r="BJ188" s="14" t="s">
        <v>128</v>
      </c>
      <c r="BK188" s="151">
        <f t="shared" si="48"/>
        <v>0</v>
      </c>
      <c r="BL188" s="14" t="s">
        <v>143</v>
      </c>
      <c r="BM188" s="149" t="s">
        <v>370</v>
      </c>
    </row>
    <row r="189" spans="1:65" s="2" customFormat="1" ht="13.9" customHeight="1">
      <c r="A189" s="26"/>
      <c r="B189" s="137"/>
      <c r="C189" s="138" t="s">
        <v>371</v>
      </c>
      <c r="D189" s="138" t="s">
        <v>123</v>
      </c>
      <c r="E189" s="139" t="s">
        <v>372</v>
      </c>
      <c r="F189" s="140" t="s">
        <v>373</v>
      </c>
      <c r="G189" s="141" t="s">
        <v>369</v>
      </c>
      <c r="H189" s="142">
        <v>782.33100000000002</v>
      </c>
      <c r="I189" s="142"/>
      <c r="J189" s="142"/>
      <c r="K189" s="142"/>
      <c r="L189" s="143"/>
      <c r="M189" s="27"/>
      <c r="N189" s="144" t="s">
        <v>1</v>
      </c>
      <c r="O189" s="145" t="s">
        <v>36</v>
      </c>
      <c r="P189" s="146">
        <f t="shared" si="37"/>
        <v>0</v>
      </c>
      <c r="Q189" s="146">
        <f t="shared" si="38"/>
        <v>0</v>
      </c>
      <c r="R189" s="146">
        <f t="shared" si="39"/>
        <v>0</v>
      </c>
      <c r="S189" s="147">
        <v>0</v>
      </c>
      <c r="T189" s="147">
        <f t="shared" si="40"/>
        <v>0</v>
      </c>
      <c r="U189" s="147">
        <v>0</v>
      </c>
      <c r="V189" s="147">
        <f t="shared" si="41"/>
        <v>0</v>
      </c>
      <c r="W189" s="147">
        <v>0</v>
      </c>
      <c r="X189" s="148">
        <f t="shared" si="42"/>
        <v>0</v>
      </c>
      <c r="Y189" s="26"/>
      <c r="Z189" s="26"/>
      <c r="AA189" s="26"/>
      <c r="AB189" s="26"/>
      <c r="AC189" s="26"/>
      <c r="AD189" s="26"/>
      <c r="AE189" s="26"/>
      <c r="AR189" s="149" t="s">
        <v>143</v>
      </c>
      <c r="AT189" s="149" t="s">
        <v>123</v>
      </c>
      <c r="AU189" s="149" t="s">
        <v>128</v>
      </c>
      <c r="AY189" s="14" t="s">
        <v>119</v>
      </c>
      <c r="BE189" s="150">
        <f t="shared" si="43"/>
        <v>0</v>
      </c>
      <c r="BF189" s="150">
        <f t="shared" si="44"/>
        <v>0</v>
      </c>
      <c r="BG189" s="150">
        <f t="shared" si="45"/>
        <v>0</v>
      </c>
      <c r="BH189" s="150">
        <f t="shared" si="46"/>
        <v>0</v>
      </c>
      <c r="BI189" s="150">
        <f t="shared" si="47"/>
        <v>0</v>
      </c>
      <c r="BJ189" s="14" t="s">
        <v>128</v>
      </c>
      <c r="BK189" s="151">
        <f t="shared" si="48"/>
        <v>0</v>
      </c>
      <c r="BL189" s="14" t="s">
        <v>143</v>
      </c>
      <c r="BM189" s="149" t="s">
        <v>374</v>
      </c>
    </row>
    <row r="190" spans="1:65" s="2" customFormat="1" ht="13.9" customHeight="1">
      <c r="A190" s="26"/>
      <c r="B190" s="137"/>
      <c r="C190" s="138" t="s">
        <v>375</v>
      </c>
      <c r="D190" s="138" t="s">
        <v>123</v>
      </c>
      <c r="E190" s="139" t="s">
        <v>376</v>
      </c>
      <c r="F190" s="140" t="s">
        <v>377</v>
      </c>
      <c r="G190" s="141" t="s">
        <v>369</v>
      </c>
      <c r="H190" s="142">
        <v>104.38200000000001</v>
      </c>
      <c r="I190" s="142"/>
      <c r="J190" s="142"/>
      <c r="K190" s="142"/>
      <c r="L190" s="143"/>
      <c r="M190" s="27"/>
      <c r="N190" s="144" t="s">
        <v>1</v>
      </c>
      <c r="O190" s="145" t="s">
        <v>36</v>
      </c>
      <c r="P190" s="146">
        <f t="shared" si="37"/>
        <v>0</v>
      </c>
      <c r="Q190" s="146">
        <f t="shared" si="38"/>
        <v>0</v>
      </c>
      <c r="R190" s="146">
        <f t="shared" si="39"/>
        <v>0</v>
      </c>
      <c r="S190" s="147">
        <v>0</v>
      </c>
      <c r="T190" s="147">
        <f t="shared" si="40"/>
        <v>0</v>
      </c>
      <c r="U190" s="147">
        <v>0</v>
      </c>
      <c r="V190" s="147">
        <f t="shared" si="41"/>
        <v>0</v>
      </c>
      <c r="W190" s="147">
        <v>0</v>
      </c>
      <c r="X190" s="148">
        <f t="shared" si="42"/>
        <v>0</v>
      </c>
      <c r="Y190" s="26"/>
      <c r="Z190" s="26"/>
      <c r="AA190" s="26"/>
      <c r="AB190" s="26"/>
      <c r="AC190" s="26"/>
      <c r="AD190" s="26"/>
      <c r="AE190" s="26"/>
      <c r="AR190" s="149" t="s">
        <v>143</v>
      </c>
      <c r="AT190" s="149" t="s">
        <v>123</v>
      </c>
      <c r="AU190" s="149" t="s">
        <v>128</v>
      </c>
      <c r="AY190" s="14" t="s">
        <v>119</v>
      </c>
      <c r="BE190" s="150">
        <f t="shared" si="43"/>
        <v>0</v>
      </c>
      <c r="BF190" s="150">
        <f t="shared" si="44"/>
        <v>0</v>
      </c>
      <c r="BG190" s="150">
        <f t="shared" si="45"/>
        <v>0</v>
      </c>
      <c r="BH190" s="150">
        <f t="shared" si="46"/>
        <v>0</v>
      </c>
      <c r="BI190" s="150">
        <f t="shared" si="47"/>
        <v>0</v>
      </c>
      <c r="BJ190" s="14" t="s">
        <v>128</v>
      </c>
      <c r="BK190" s="151">
        <f t="shared" si="48"/>
        <v>0</v>
      </c>
      <c r="BL190" s="14" t="s">
        <v>143</v>
      </c>
      <c r="BM190" s="149" t="s">
        <v>378</v>
      </c>
    </row>
    <row r="191" spans="1:65" s="2" customFormat="1" ht="13.9" customHeight="1">
      <c r="A191" s="26"/>
      <c r="B191" s="137"/>
      <c r="C191" s="152" t="s">
        <v>379</v>
      </c>
      <c r="D191" s="152" t="s">
        <v>139</v>
      </c>
      <c r="E191" s="153" t="s">
        <v>380</v>
      </c>
      <c r="F191" s="154" t="s">
        <v>381</v>
      </c>
      <c r="G191" s="155" t="s">
        <v>382</v>
      </c>
      <c r="H191" s="156">
        <v>125</v>
      </c>
      <c r="I191" s="156"/>
      <c r="J191" s="157"/>
      <c r="K191" s="156"/>
      <c r="L191" s="157"/>
      <c r="M191" s="158"/>
      <c r="N191" s="159" t="s">
        <v>1</v>
      </c>
      <c r="O191" s="145" t="s">
        <v>36</v>
      </c>
      <c r="P191" s="146">
        <f t="shared" si="37"/>
        <v>0</v>
      </c>
      <c r="Q191" s="146">
        <f t="shared" si="38"/>
        <v>0</v>
      </c>
      <c r="R191" s="146">
        <f t="shared" si="39"/>
        <v>0</v>
      </c>
      <c r="S191" s="147">
        <v>0</v>
      </c>
      <c r="T191" s="147">
        <f t="shared" si="40"/>
        <v>0</v>
      </c>
      <c r="U191" s="147">
        <v>1E-3</v>
      </c>
      <c r="V191" s="147">
        <f t="shared" si="41"/>
        <v>0.125</v>
      </c>
      <c r="W191" s="147">
        <v>0</v>
      </c>
      <c r="X191" s="148">
        <f t="shared" si="42"/>
        <v>0</v>
      </c>
      <c r="Y191" s="26"/>
      <c r="Z191" s="26"/>
      <c r="AA191" s="26"/>
      <c r="AB191" s="26"/>
      <c r="AC191" s="26"/>
      <c r="AD191" s="26"/>
      <c r="AE191" s="26"/>
      <c r="AR191" s="149" t="s">
        <v>142</v>
      </c>
      <c r="AT191" s="149" t="s">
        <v>139</v>
      </c>
      <c r="AU191" s="149" t="s">
        <v>128</v>
      </c>
      <c r="AY191" s="14" t="s">
        <v>119</v>
      </c>
      <c r="BE191" s="150">
        <f t="shared" si="43"/>
        <v>0</v>
      </c>
      <c r="BF191" s="150">
        <f t="shared" si="44"/>
        <v>0</v>
      </c>
      <c r="BG191" s="150">
        <f t="shared" si="45"/>
        <v>0</v>
      </c>
      <c r="BH191" s="150">
        <f t="shared" si="46"/>
        <v>0</v>
      </c>
      <c r="BI191" s="150">
        <f t="shared" si="47"/>
        <v>0</v>
      </c>
      <c r="BJ191" s="14" t="s">
        <v>128</v>
      </c>
      <c r="BK191" s="151">
        <f t="shared" si="48"/>
        <v>0</v>
      </c>
      <c r="BL191" s="14" t="s">
        <v>143</v>
      </c>
      <c r="BM191" s="149" t="s">
        <v>383</v>
      </c>
    </row>
    <row r="192" spans="1:65" s="2" customFormat="1" ht="13.9" customHeight="1">
      <c r="A192" s="26"/>
      <c r="B192" s="137"/>
      <c r="C192" s="138" t="s">
        <v>384</v>
      </c>
      <c r="D192" s="138" t="s">
        <v>123</v>
      </c>
      <c r="E192" s="139" t="s">
        <v>385</v>
      </c>
      <c r="F192" s="140" t="s">
        <v>386</v>
      </c>
      <c r="G192" s="141" t="s">
        <v>136</v>
      </c>
      <c r="H192" s="142">
        <v>2</v>
      </c>
      <c r="I192" s="142"/>
      <c r="J192" s="142"/>
      <c r="K192" s="142"/>
      <c r="L192" s="143"/>
      <c r="M192" s="27"/>
      <c r="N192" s="144" t="s">
        <v>1</v>
      </c>
      <c r="O192" s="145" t="s">
        <v>36</v>
      </c>
      <c r="P192" s="146">
        <f t="shared" si="37"/>
        <v>0</v>
      </c>
      <c r="Q192" s="146">
        <f t="shared" si="38"/>
        <v>0</v>
      </c>
      <c r="R192" s="146">
        <f t="shared" si="39"/>
        <v>0</v>
      </c>
      <c r="S192" s="147">
        <v>0</v>
      </c>
      <c r="T192" s="147">
        <f t="shared" si="40"/>
        <v>0</v>
      </c>
      <c r="U192" s="147">
        <v>0</v>
      </c>
      <c r="V192" s="147">
        <f t="shared" si="41"/>
        <v>0</v>
      </c>
      <c r="W192" s="147">
        <v>0</v>
      </c>
      <c r="X192" s="148">
        <f t="shared" si="42"/>
        <v>0</v>
      </c>
      <c r="Y192" s="26"/>
      <c r="Z192" s="26"/>
      <c r="AA192" s="26"/>
      <c r="AB192" s="26"/>
      <c r="AC192" s="26"/>
      <c r="AD192" s="26"/>
      <c r="AE192" s="26"/>
      <c r="AR192" s="149" t="s">
        <v>143</v>
      </c>
      <c r="AT192" s="149" t="s">
        <v>123</v>
      </c>
      <c r="AU192" s="149" t="s">
        <v>128</v>
      </c>
      <c r="AY192" s="14" t="s">
        <v>119</v>
      </c>
      <c r="BE192" s="150">
        <f t="shared" si="43"/>
        <v>0</v>
      </c>
      <c r="BF192" s="150">
        <f t="shared" si="44"/>
        <v>0</v>
      </c>
      <c r="BG192" s="150">
        <f t="shared" si="45"/>
        <v>0</v>
      </c>
      <c r="BH192" s="150">
        <f t="shared" si="46"/>
        <v>0</v>
      </c>
      <c r="BI192" s="150">
        <f t="shared" si="47"/>
        <v>0</v>
      </c>
      <c r="BJ192" s="14" t="s">
        <v>128</v>
      </c>
      <c r="BK192" s="151">
        <f t="shared" si="48"/>
        <v>0</v>
      </c>
      <c r="BL192" s="14" t="s">
        <v>143</v>
      </c>
      <c r="BM192" s="149" t="s">
        <v>387</v>
      </c>
    </row>
    <row r="193" spans="1:65" s="2" customFormat="1" ht="13.9" customHeight="1">
      <c r="A193" s="26"/>
      <c r="B193" s="137"/>
      <c r="C193" s="152" t="s">
        <v>388</v>
      </c>
      <c r="D193" s="152" t="s">
        <v>139</v>
      </c>
      <c r="E193" s="153" t="s">
        <v>389</v>
      </c>
      <c r="F193" s="154" t="s">
        <v>390</v>
      </c>
      <c r="G193" s="155" t="s">
        <v>136</v>
      </c>
      <c r="H193" s="156">
        <v>2</v>
      </c>
      <c r="I193" s="156"/>
      <c r="J193" s="157"/>
      <c r="K193" s="156"/>
      <c r="L193" s="157"/>
      <c r="M193" s="158"/>
      <c r="N193" s="159" t="s">
        <v>1</v>
      </c>
      <c r="O193" s="145" t="s">
        <v>36</v>
      </c>
      <c r="P193" s="146">
        <f t="shared" si="37"/>
        <v>0</v>
      </c>
      <c r="Q193" s="146">
        <f t="shared" si="38"/>
        <v>0</v>
      </c>
      <c r="R193" s="146">
        <f t="shared" si="39"/>
        <v>0</v>
      </c>
      <c r="S193" s="147">
        <v>0</v>
      </c>
      <c r="T193" s="147">
        <f t="shared" si="40"/>
        <v>0</v>
      </c>
      <c r="U193" s="147">
        <v>0</v>
      </c>
      <c r="V193" s="147">
        <f t="shared" si="41"/>
        <v>0</v>
      </c>
      <c r="W193" s="147">
        <v>0</v>
      </c>
      <c r="X193" s="148">
        <f t="shared" si="42"/>
        <v>0</v>
      </c>
      <c r="Y193" s="26"/>
      <c r="Z193" s="26"/>
      <c r="AA193" s="26"/>
      <c r="AB193" s="26"/>
      <c r="AC193" s="26"/>
      <c r="AD193" s="26"/>
      <c r="AE193" s="26"/>
      <c r="AR193" s="149" t="s">
        <v>142</v>
      </c>
      <c r="AT193" s="149" t="s">
        <v>139</v>
      </c>
      <c r="AU193" s="149" t="s">
        <v>128</v>
      </c>
      <c r="AY193" s="14" t="s">
        <v>119</v>
      </c>
      <c r="BE193" s="150">
        <f t="shared" si="43"/>
        <v>0</v>
      </c>
      <c r="BF193" s="150">
        <f t="shared" si="44"/>
        <v>0</v>
      </c>
      <c r="BG193" s="150">
        <f t="shared" si="45"/>
        <v>0</v>
      </c>
      <c r="BH193" s="150">
        <f t="shared" si="46"/>
        <v>0</v>
      </c>
      <c r="BI193" s="150">
        <f t="shared" si="47"/>
        <v>0</v>
      </c>
      <c r="BJ193" s="14" t="s">
        <v>128</v>
      </c>
      <c r="BK193" s="151">
        <f t="shared" si="48"/>
        <v>0</v>
      </c>
      <c r="BL193" s="14" t="s">
        <v>143</v>
      </c>
      <c r="BM193" s="149" t="s">
        <v>391</v>
      </c>
    </row>
    <row r="194" spans="1:65" s="2" customFormat="1" ht="13.9" customHeight="1">
      <c r="A194" s="26"/>
      <c r="B194" s="137"/>
      <c r="C194" s="152" t="s">
        <v>143</v>
      </c>
      <c r="D194" s="152" t="s">
        <v>139</v>
      </c>
      <c r="E194" s="153" t="s">
        <v>392</v>
      </c>
      <c r="F194" s="154" t="s">
        <v>393</v>
      </c>
      <c r="G194" s="155" t="s">
        <v>136</v>
      </c>
      <c r="H194" s="156">
        <v>4</v>
      </c>
      <c r="I194" s="156"/>
      <c r="J194" s="157"/>
      <c r="K194" s="156"/>
      <c r="L194" s="157"/>
      <c r="M194" s="158"/>
      <c r="N194" s="159" t="s">
        <v>1</v>
      </c>
      <c r="O194" s="145" t="s">
        <v>36</v>
      </c>
      <c r="P194" s="146">
        <f t="shared" si="37"/>
        <v>0</v>
      </c>
      <c r="Q194" s="146">
        <f t="shared" si="38"/>
        <v>0</v>
      </c>
      <c r="R194" s="146">
        <f t="shared" si="39"/>
        <v>0</v>
      </c>
      <c r="S194" s="147">
        <v>0</v>
      </c>
      <c r="T194" s="147">
        <f t="shared" si="40"/>
        <v>0</v>
      </c>
      <c r="U194" s="147">
        <v>0</v>
      </c>
      <c r="V194" s="147">
        <f t="shared" si="41"/>
        <v>0</v>
      </c>
      <c r="W194" s="147">
        <v>0</v>
      </c>
      <c r="X194" s="148">
        <f t="shared" si="42"/>
        <v>0</v>
      </c>
      <c r="Y194" s="26"/>
      <c r="Z194" s="26"/>
      <c r="AA194" s="26"/>
      <c r="AB194" s="26"/>
      <c r="AC194" s="26"/>
      <c r="AD194" s="26"/>
      <c r="AE194" s="26"/>
      <c r="AR194" s="149" t="s">
        <v>142</v>
      </c>
      <c r="AT194" s="149" t="s">
        <v>139</v>
      </c>
      <c r="AU194" s="149" t="s">
        <v>128</v>
      </c>
      <c r="AY194" s="14" t="s">
        <v>119</v>
      </c>
      <c r="BE194" s="150">
        <f t="shared" si="43"/>
        <v>0</v>
      </c>
      <c r="BF194" s="150">
        <f t="shared" si="44"/>
        <v>0</v>
      </c>
      <c r="BG194" s="150">
        <f t="shared" si="45"/>
        <v>0</v>
      </c>
      <c r="BH194" s="150">
        <f t="shared" si="46"/>
        <v>0</v>
      </c>
      <c r="BI194" s="150">
        <f t="shared" si="47"/>
        <v>0</v>
      </c>
      <c r="BJ194" s="14" t="s">
        <v>128</v>
      </c>
      <c r="BK194" s="151">
        <f t="shared" si="48"/>
        <v>0</v>
      </c>
      <c r="BL194" s="14" t="s">
        <v>143</v>
      </c>
      <c r="BM194" s="149" t="s">
        <v>394</v>
      </c>
    </row>
    <row r="195" spans="1:65" s="2" customFormat="1" ht="13.9" customHeight="1">
      <c r="A195" s="26"/>
      <c r="B195" s="137"/>
      <c r="C195" s="152" t="s">
        <v>395</v>
      </c>
      <c r="D195" s="152" t="s">
        <v>139</v>
      </c>
      <c r="E195" s="153" t="s">
        <v>396</v>
      </c>
      <c r="F195" s="154" t="s">
        <v>397</v>
      </c>
      <c r="G195" s="155" t="s">
        <v>136</v>
      </c>
      <c r="H195" s="156">
        <v>4</v>
      </c>
      <c r="I195" s="156"/>
      <c r="J195" s="157"/>
      <c r="K195" s="156"/>
      <c r="L195" s="157"/>
      <c r="M195" s="158"/>
      <c r="N195" s="159" t="s">
        <v>1</v>
      </c>
      <c r="O195" s="145" t="s">
        <v>36</v>
      </c>
      <c r="P195" s="146">
        <f t="shared" si="37"/>
        <v>0</v>
      </c>
      <c r="Q195" s="146">
        <f t="shared" si="38"/>
        <v>0</v>
      </c>
      <c r="R195" s="146">
        <f t="shared" si="39"/>
        <v>0</v>
      </c>
      <c r="S195" s="147">
        <v>0</v>
      </c>
      <c r="T195" s="147">
        <f t="shared" si="40"/>
        <v>0</v>
      </c>
      <c r="U195" s="147">
        <v>0</v>
      </c>
      <c r="V195" s="147">
        <f t="shared" si="41"/>
        <v>0</v>
      </c>
      <c r="W195" s="147">
        <v>0</v>
      </c>
      <c r="X195" s="148">
        <f t="shared" si="42"/>
        <v>0</v>
      </c>
      <c r="Y195" s="26"/>
      <c r="Z195" s="26"/>
      <c r="AA195" s="26"/>
      <c r="AB195" s="26"/>
      <c r="AC195" s="26"/>
      <c r="AD195" s="26"/>
      <c r="AE195" s="26"/>
      <c r="AR195" s="149" t="s">
        <v>142</v>
      </c>
      <c r="AT195" s="149" t="s">
        <v>139</v>
      </c>
      <c r="AU195" s="149" t="s">
        <v>128</v>
      </c>
      <c r="AY195" s="14" t="s">
        <v>119</v>
      </c>
      <c r="BE195" s="150">
        <f t="shared" si="43"/>
        <v>0</v>
      </c>
      <c r="BF195" s="150">
        <f t="shared" si="44"/>
        <v>0</v>
      </c>
      <c r="BG195" s="150">
        <f t="shared" si="45"/>
        <v>0</v>
      </c>
      <c r="BH195" s="150">
        <f t="shared" si="46"/>
        <v>0</v>
      </c>
      <c r="BI195" s="150">
        <f t="shared" si="47"/>
        <v>0</v>
      </c>
      <c r="BJ195" s="14" t="s">
        <v>128</v>
      </c>
      <c r="BK195" s="151">
        <f t="shared" si="48"/>
        <v>0</v>
      </c>
      <c r="BL195" s="14" t="s">
        <v>143</v>
      </c>
      <c r="BM195" s="149" t="s">
        <v>398</v>
      </c>
    </row>
    <row r="196" spans="1:65" s="12" customFormat="1" ht="25.9" customHeight="1">
      <c r="B196" s="124"/>
      <c r="D196" s="125" t="s">
        <v>71</v>
      </c>
      <c r="E196" s="126" t="s">
        <v>399</v>
      </c>
      <c r="F196" s="126" t="s">
        <v>400</v>
      </c>
      <c r="K196" s="127"/>
      <c r="M196" s="124"/>
      <c r="N196" s="128"/>
      <c r="O196" s="129"/>
      <c r="P196" s="129"/>
      <c r="Q196" s="130">
        <f>SUM(Q197:Q198)</f>
        <v>0</v>
      </c>
      <c r="R196" s="130">
        <f>SUM(R197:R198)</f>
        <v>0</v>
      </c>
      <c r="S196" s="129"/>
      <c r="T196" s="131">
        <f>SUM(T197:T198)</f>
        <v>25</v>
      </c>
      <c r="U196" s="129"/>
      <c r="V196" s="131">
        <f>SUM(V197:V198)</f>
        <v>0</v>
      </c>
      <c r="W196" s="129"/>
      <c r="X196" s="132">
        <f>SUM(X197:X198)</f>
        <v>0</v>
      </c>
      <c r="AR196" s="125" t="s">
        <v>127</v>
      </c>
      <c r="AT196" s="133" t="s">
        <v>71</v>
      </c>
      <c r="AU196" s="133" t="s">
        <v>72</v>
      </c>
      <c r="AY196" s="125" t="s">
        <v>119</v>
      </c>
      <c r="BK196" s="134">
        <f>SUM(BK197:BK198)</f>
        <v>0</v>
      </c>
    </row>
    <row r="197" spans="1:65" s="2" customFormat="1" ht="13.9" customHeight="1">
      <c r="A197" s="26"/>
      <c r="B197" s="137"/>
      <c r="C197" s="138" t="s">
        <v>401</v>
      </c>
      <c r="D197" s="138" t="s">
        <v>123</v>
      </c>
      <c r="E197" s="139" t="s">
        <v>402</v>
      </c>
      <c r="F197" s="140" t="s">
        <v>403</v>
      </c>
      <c r="G197" s="141" t="s">
        <v>404</v>
      </c>
      <c r="H197" s="142">
        <v>25</v>
      </c>
      <c r="I197" s="142"/>
      <c r="J197" s="142"/>
      <c r="K197" s="142"/>
      <c r="L197" s="143"/>
      <c r="M197" s="27"/>
      <c r="N197" s="144" t="s">
        <v>1</v>
      </c>
      <c r="O197" s="145" t="s">
        <v>36</v>
      </c>
      <c r="P197" s="146">
        <f>I197+J197</f>
        <v>0</v>
      </c>
      <c r="Q197" s="146">
        <f>ROUND(I197*H197,3)</f>
        <v>0</v>
      </c>
      <c r="R197" s="146">
        <f>ROUND(J197*H197,3)</f>
        <v>0</v>
      </c>
      <c r="S197" s="147">
        <v>1</v>
      </c>
      <c r="T197" s="147">
        <f>S197*H197</f>
        <v>25</v>
      </c>
      <c r="U197" s="147">
        <v>0</v>
      </c>
      <c r="V197" s="147">
        <f>U197*H197</f>
        <v>0</v>
      </c>
      <c r="W197" s="147">
        <v>0</v>
      </c>
      <c r="X197" s="148">
        <f>W197*H197</f>
        <v>0</v>
      </c>
      <c r="Y197" s="26"/>
      <c r="Z197" s="26"/>
      <c r="AA197" s="26"/>
      <c r="AB197" s="26"/>
      <c r="AC197" s="26"/>
      <c r="AD197" s="26"/>
      <c r="AE197" s="26"/>
      <c r="AR197" s="149" t="s">
        <v>405</v>
      </c>
      <c r="AT197" s="149" t="s">
        <v>123</v>
      </c>
      <c r="AU197" s="149" t="s">
        <v>80</v>
      </c>
      <c r="AY197" s="14" t="s">
        <v>119</v>
      </c>
      <c r="BE197" s="150">
        <f>IF(O197="základná",K197,0)</f>
        <v>0</v>
      </c>
      <c r="BF197" s="150">
        <f>IF(O197="znížená",K197,0)</f>
        <v>0</v>
      </c>
      <c r="BG197" s="150">
        <f>IF(O197="zákl. prenesená",K197,0)</f>
        <v>0</v>
      </c>
      <c r="BH197" s="150">
        <f>IF(O197="zníž. prenesená",K197,0)</f>
        <v>0</v>
      </c>
      <c r="BI197" s="150">
        <f>IF(O197="nulová",K197,0)</f>
        <v>0</v>
      </c>
      <c r="BJ197" s="14" t="s">
        <v>128</v>
      </c>
      <c r="BK197" s="151">
        <f>ROUND(P197*H197,3)</f>
        <v>0</v>
      </c>
      <c r="BL197" s="14" t="s">
        <v>405</v>
      </c>
      <c r="BM197" s="149" t="s">
        <v>406</v>
      </c>
    </row>
    <row r="198" spans="1:65" s="2" customFormat="1" ht="13.9" customHeight="1">
      <c r="A198" s="26"/>
      <c r="B198" s="137"/>
      <c r="C198" s="138" t="s">
        <v>407</v>
      </c>
      <c r="D198" s="138" t="s">
        <v>123</v>
      </c>
      <c r="E198" s="139" t="s">
        <v>408</v>
      </c>
      <c r="F198" s="140" t="s">
        <v>409</v>
      </c>
      <c r="G198" s="141" t="s">
        <v>136</v>
      </c>
      <c r="H198" s="142">
        <v>1</v>
      </c>
      <c r="I198" s="142"/>
      <c r="J198" s="142"/>
      <c r="K198" s="142"/>
      <c r="L198" s="143"/>
      <c r="M198" s="27"/>
      <c r="N198" s="160" t="s">
        <v>1</v>
      </c>
      <c r="O198" s="161" t="s">
        <v>36</v>
      </c>
      <c r="P198" s="162">
        <f>I198+J198</f>
        <v>0</v>
      </c>
      <c r="Q198" s="162">
        <f>ROUND(I198*H198,3)</f>
        <v>0</v>
      </c>
      <c r="R198" s="162">
        <f>ROUND(J198*H198,3)</f>
        <v>0</v>
      </c>
      <c r="S198" s="163">
        <v>0</v>
      </c>
      <c r="T198" s="163">
        <f>S198*H198</f>
        <v>0</v>
      </c>
      <c r="U198" s="163">
        <v>0</v>
      </c>
      <c r="V198" s="163">
        <f>U198*H198</f>
        <v>0</v>
      </c>
      <c r="W198" s="163">
        <v>0</v>
      </c>
      <c r="X198" s="164">
        <f>W198*H198</f>
        <v>0</v>
      </c>
      <c r="Y198" s="26"/>
      <c r="Z198" s="26"/>
      <c r="AA198" s="26"/>
      <c r="AB198" s="26"/>
      <c r="AC198" s="26"/>
      <c r="AD198" s="26"/>
      <c r="AE198" s="26"/>
      <c r="AR198" s="149" t="s">
        <v>405</v>
      </c>
      <c r="AT198" s="149" t="s">
        <v>123</v>
      </c>
      <c r="AU198" s="149" t="s">
        <v>80</v>
      </c>
      <c r="AY198" s="14" t="s">
        <v>119</v>
      </c>
      <c r="BE198" s="150">
        <f>IF(O198="základná",K198,0)</f>
        <v>0</v>
      </c>
      <c r="BF198" s="150">
        <f>IF(O198="znížená",K198,0)</f>
        <v>0</v>
      </c>
      <c r="BG198" s="150">
        <f>IF(O198="zákl. prenesená",K198,0)</f>
        <v>0</v>
      </c>
      <c r="BH198" s="150">
        <f>IF(O198="zníž. prenesená",K198,0)</f>
        <v>0</v>
      </c>
      <c r="BI198" s="150">
        <f>IF(O198="nulová",K198,0)</f>
        <v>0</v>
      </c>
      <c r="BJ198" s="14" t="s">
        <v>128</v>
      </c>
      <c r="BK198" s="151">
        <f>ROUND(P198*H198,3)</f>
        <v>0</v>
      </c>
      <c r="BL198" s="14" t="s">
        <v>405</v>
      </c>
      <c r="BM198" s="149" t="s">
        <v>410</v>
      </c>
    </row>
    <row r="199" spans="1:65" s="2" customFormat="1" ht="6.95" customHeight="1">
      <c r="A199" s="26"/>
      <c r="B199" s="41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27"/>
      <c r="N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</row>
  </sheetData>
  <autoFilter ref="C122:L198" xr:uid="{00000000-0009-0000-0000-000001000000}"/>
  <mergeCells count="9">
    <mergeCell ref="E87:H87"/>
    <mergeCell ref="E113:H113"/>
    <mergeCell ref="E115:H115"/>
    <mergeCell ref="M2:Z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SO-01-1.NP - ELEKTROINŠTA...</vt:lpstr>
      <vt:lpstr>'Rekapitulácia stavby'!Názvy_tlače</vt:lpstr>
      <vt:lpstr>'SO-01-1.NP - ELEKTROINŠTA...'!Názvy_tlače</vt:lpstr>
      <vt:lpstr>'Rekapitulácia stavby'!Oblasť_tlače</vt:lpstr>
      <vt:lpstr>'SO-01-1.NP - ELEKTROINŠTA...'!Oblasť_tlače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ASUS-PC\ASUS</dc:creator>
  <cp:lastModifiedBy>RT-SIBE-20170412</cp:lastModifiedBy>
  <dcterms:created xsi:type="dcterms:W3CDTF">2022-02-28T10:47:36Z</dcterms:created>
  <dcterms:modified xsi:type="dcterms:W3CDTF">2022-02-28T12:02:52Z</dcterms:modified>
</cp:coreProperties>
</file>